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75" windowWidth="27735" windowHeight="13890" firstSheet="2" activeTab="2"/>
  </bookViews>
  <sheets>
    <sheet name="시트1" sheetId="1" state="hidden" r:id="rId1"/>
    <sheet name="시트2" sheetId="2" state="hidden" r:id="rId2"/>
    <sheet name="노버닝" sheetId="3" r:id="rId3"/>
    <sheet name="메가버닝" sheetId="4" r:id="rId4"/>
    <sheet name="테라버닝" sheetId="5" r:id="rId5"/>
  </sheets>
  <calcPr calcId="144525"/>
</workbook>
</file>

<file path=xl/calcChain.xml><?xml version="1.0" encoding="utf-8"?>
<calcChain xmlns="http://schemas.openxmlformats.org/spreadsheetml/2006/main">
  <c r="E16" i="5" l="1" a="1"/>
  <c r="E16" i="5"/>
  <c r="D12" i="5"/>
  <c r="G12" i="5" s="1" a="1"/>
  <c r="G12" i="5" s="1"/>
  <c r="I12" i="5" s="1"/>
  <c r="D11" i="5"/>
  <c r="D10" i="5"/>
  <c r="G10" i="5" s="1" a="1"/>
  <c r="G10" i="5" s="1"/>
  <c r="I10" i="5" s="1"/>
  <c r="D9" i="5"/>
  <c r="G9" i="5" s="1" a="1"/>
  <c r="G9" i="5" s="1"/>
  <c r="D8" i="5"/>
  <c r="G8" i="5" s="1" a="1"/>
  <c r="G8" i="5" s="1"/>
  <c r="D7" i="5"/>
  <c r="D6" i="5"/>
  <c r="H3" i="5"/>
  <c r="G3" i="5"/>
  <c r="K2" i="5"/>
  <c r="E16" i="4" a="1"/>
  <c r="E16" i="4"/>
  <c r="D12" i="4"/>
  <c r="G12" i="4" s="1" a="1"/>
  <c r="G12" i="4" s="1"/>
  <c r="I12" i="4" s="1"/>
  <c r="D11" i="4"/>
  <c r="E11" i="4" s="1"/>
  <c r="D10" i="4"/>
  <c r="E10" i="4" s="1"/>
  <c r="D9" i="4"/>
  <c r="D8" i="4"/>
  <c r="G8" i="4" s="1" a="1"/>
  <c r="G8" i="4" s="1"/>
  <c r="I8" i="4" s="1"/>
  <c r="D7" i="4"/>
  <c r="E7" i="4" s="1"/>
  <c r="H3" i="4"/>
  <c r="G3" i="4"/>
  <c r="K2" i="4"/>
  <c r="E16" i="3"/>
  <c r="D12" i="3"/>
  <c r="G12" i="3" s="1"/>
  <c r="I12" i="3" s="1"/>
  <c r="D11" i="3"/>
  <c r="E11" i="3" s="1"/>
  <c r="D10" i="3"/>
  <c r="G10" i="3" s="1"/>
  <c r="I10" i="3" s="1"/>
  <c r="D9" i="3"/>
  <c r="E9" i="3" s="1"/>
  <c r="D8" i="3"/>
  <c r="E8" i="3" s="1"/>
  <c r="D7" i="3"/>
  <c r="G7" i="3" s="1"/>
  <c r="H3" i="3"/>
  <c r="G3" i="3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G106" i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J105" i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G105" i="1"/>
  <c r="J103" i="1"/>
  <c r="J104" i="1" s="1"/>
  <c r="G103" i="1"/>
  <c r="E7" i="3" l="1"/>
  <c r="E12" i="5"/>
  <c r="L6" i="4"/>
  <c r="G9" i="3"/>
  <c r="I9" i="3" s="1"/>
  <c r="E12" i="3"/>
  <c r="E12" i="4"/>
  <c r="K10" i="5"/>
  <c r="G8" i="3"/>
  <c r="I8" i="3" s="1"/>
  <c r="E8" i="4"/>
  <c r="G10" i="4" a="1"/>
  <c r="G10" i="4" s="1"/>
  <c r="L11" i="5"/>
  <c r="K8" i="3"/>
  <c r="E10" i="3"/>
  <c r="G11" i="3"/>
  <c r="I11" i="3" s="1"/>
  <c r="K12" i="3"/>
  <c r="G7" i="4" a="1"/>
  <c r="G7" i="4" s="1"/>
  <c r="G11" i="4" a="1"/>
  <c r="G11" i="4" s="1"/>
  <c r="E8" i="5"/>
  <c r="E9" i="5"/>
  <c r="H9" i="5" s="1"/>
  <c r="D6" i="4"/>
  <c r="D16" i="4" s="1"/>
  <c r="F16" i="4" s="1"/>
  <c r="L10" i="5"/>
  <c r="D6" i="3"/>
  <c r="D16" i="3" s="1"/>
  <c r="F16" i="3" s="1"/>
  <c r="I9" i="5"/>
  <c r="D16" i="5"/>
  <c r="F16" i="5" s="1"/>
  <c r="E6" i="5"/>
  <c r="E7" i="5"/>
  <c r="G7" i="5" a="1"/>
  <c r="G7" i="5" s="1"/>
  <c r="I7" i="3"/>
  <c r="K8" i="5"/>
  <c r="L10" i="4"/>
  <c r="K7" i="4"/>
  <c r="L10" i="3"/>
  <c r="K9" i="3"/>
  <c r="L6" i="3"/>
  <c r="K6" i="3"/>
  <c r="L8" i="3"/>
  <c r="K10" i="3"/>
  <c r="L12" i="3"/>
  <c r="E11" i="5"/>
  <c r="G11" i="5" a="1"/>
  <c r="G11" i="5" s="1"/>
  <c r="K12" i="5"/>
  <c r="K7" i="3"/>
  <c r="K11" i="3"/>
  <c r="L9" i="4"/>
  <c r="K10" i="4"/>
  <c r="K11" i="4"/>
  <c r="K7" i="5"/>
  <c r="I8" i="5"/>
  <c r="E10" i="5"/>
  <c r="H10" i="5" s="1"/>
  <c r="J10" i="5" s="1"/>
  <c r="L7" i="3"/>
  <c r="L9" i="3"/>
  <c r="L11" i="3"/>
  <c r="K6" i="4"/>
  <c r="G9" i="4" a="1"/>
  <c r="G9" i="4" s="1"/>
  <c r="E9" i="4"/>
  <c r="L6" i="5"/>
  <c r="L7" i="5"/>
  <c r="K11" i="5"/>
  <c r="L7" i="4"/>
  <c r="K8" i="4"/>
  <c r="L11" i="4"/>
  <c r="K12" i="4"/>
  <c r="L8" i="5"/>
  <c r="K9" i="5"/>
  <c r="L12" i="5"/>
  <c r="L8" i="4"/>
  <c r="K9" i="4"/>
  <c r="L12" i="4"/>
  <c r="K6" i="5"/>
  <c r="L9" i="5"/>
  <c r="G6" i="5" a="1"/>
  <c r="G6" i="5" l="1"/>
  <c r="H10" i="3"/>
  <c r="J10" i="3" s="1"/>
  <c r="H12" i="4"/>
  <c r="J12" i="4" s="1"/>
  <c r="E6" i="4"/>
  <c r="H8" i="3"/>
  <c r="J8" i="3" s="1"/>
  <c r="H9" i="3"/>
  <c r="J9" i="3" s="1"/>
  <c r="H12" i="3"/>
  <c r="J12" i="3" s="1"/>
  <c r="H11" i="4"/>
  <c r="I11" i="4"/>
  <c r="H11" i="3"/>
  <c r="J11" i="3" s="1"/>
  <c r="I10" i="4"/>
  <c r="E6" i="3"/>
  <c r="H8" i="4"/>
  <c r="J8" i="4" s="1"/>
  <c r="I7" i="4"/>
  <c r="H11" i="5"/>
  <c r="G16" i="5" a="1"/>
  <c r="G16" i="5" s="1"/>
  <c r="I16" i="5" s="1"/>
  <c r="H16" i="5"/>
  <c r="H10" i="4"/>
  <c r="I9" i="4"/>
  <c r="H9" i="4"/>
  <c r="G16" i="3"/>
  <c r="I16" i="3" s="1"/>
  <c r="H12" i="5"/>
  <c r="J12" i="5" s="1"/>
  <c r="I11" i="5"/>
  <c r="H8" i="5"/>
  <c r="J8" i="5" s="1"/>
  <c r="I7" i="5"/>
  <c r="J9" i="5"/>
  <c r="H16" i="4"/>
  <c r="G16" i="4" a="1"/>
  <c r="G16" i="4" s="1"/>
  <c r="I16" i="4" s="1"/>
  <c r="I6" i="5"/>
  <c r="H7" i="5"/>
  <c r="G6" i="4" a="1"/>
  <c r="G6" i="3"/>
  <c r="H6" i="3"/>
  <c r="H6" i="5"/>
  <c r="G6" i="4" l="1"/>
  <c r="J11" i="4"/>
  <c r="J11" i="5"/>
  <c r="I6" i="3"/>
  <c r="J6" i="3" s="1"/>
  <c r="J10" i="4"/>
  <c r="H16" i="3"/>
  <c r="J16" i="3" s="1"/>
  <c r="J7" i="5"/>
  <c r="J9" i="4"/>
  <c r="J6" i="5"/>
  <c r="J16" i="4"/>
  <c r="J16" i="5"/>
  <c r="H6" i="4"/>
  <c r="H7" i="4"/>
  <c r="H7" i="3"/>
  <c r="J7" i="4" l="1"/>
  <c r="I6" i="4"/>
  <c r="J6" i="4" s="1"/>
  <c r="J7" i="3"/>
</calcChain>
</file>

<file path=xl/sharedStrings.xml><?xml version="1.0" encoding="utf-8"?>
<sst xmlns="http://schemas.openxmlformats.org/spreadsheetml/2006/main" count="118" uniqueCount="67">
  <si>
    <t>월~토</t>
  </si>
  <si>
    <t>일요일</t>
  </si>
  <si>
    <t>선데이 메이플</t>
  </si>
  <si>
    <t>350 615 420</t>
  </si>
  <si>
    <t>386 553 500</t>
  </si>
  <si>
    <t>던전명</t>
  </si>
  <si>
    <t>적정 레벨</t>
  </si>
  <si>
    <t>지급 경험치 (월~토)</t>
  </si>
  <si>
    <t>지급 경험치 (일)</t>
  </si>
  <si>
    <t>지급 경험치 (선데이 메이플)</t>
  </si>
  <si>
    <t>자동 경비 구역</t>
  </si>
  <si>
    <t>이끼나무 숲</t>
  </si>
  <si>
    <t>하늘 숲 수련장</t>
  </si>
  <si>
    <t>해적단의 비밀 기지</t>
  </si>
  <si>
    <t>이계의 전장</t>
  </si>
  <si>
    <t>외딴 숲 위험 지역</t>
  </si>
  <si>
    <t>금지된 시간</t>
  </si>
  <si>
    <t>숨겨진 유적</t>
  </si>
  <si>
    <t>폐허가 된 도시</t>
  </si>
  <si>
    <t>죽은 나무의 숲</t>
  </si>
  <si>
    <t>감시의 탑</t>
  </si>
  <si>
    <t>용의 둥지</t>
  </si>
  <si>
    <t>망각의 신전</t>
  </si>
  <si>
    <t>기사단의 요새</t>
  </si>
  <si>
    <t>원혼의 협곡</t>
  </si>
  <si>
    <t>소멸의 여로</t>
  </si>
  <si>
    <t>츄츄 아일랜드</t>
  </si>
  <si>
    <t>꿈의 도시 레헬른</t>
  </si>
  <si>
    <t>노버닝</t>
  </si>
  <si>
    <t>시작 레벨</t>
  </si>
  <si>
    <t>최대 경험치</t>
  </si>
  <si>
    <t>퍼센트</t>
  </si>
  <si>
    <t>시작 경험치</t>
  </si>
  <si>
    <t>회차</t>
  </si>
  <si>
    <t>던전</t>
  </si>
  <si>
    <t>요일</t>
  </si>
  <si>
    <t>획득 경험치</t>
  </si>
  <si>
    <t>기존+획득</t>
  </si>
  <si>
    <t>클리어 후 레벨</t>
  </si>
  <si>
    <t>경험치</t>
  </si>
  <si>
    <t>'파일&gt;사본 만들기' 눌러서 드라이브에 저장 후 사용</t>
  </si>
  <si>
    <t>목표 레벨</t>
  </si>
  <si>
    <t>총 획득 경험치</t>
  </si>
  <si>
    <t>누적 경험치</t>
  </si>
  <si>
    <t>시작 누적</t>
  </si>
  <si>
    <t>레벨</t>
  </si>
  <si>
    <r>
      <t xml:space="preserve">오류제보/문의: </t>
    </r>
    <r>
      <rPr>
        <u/>
        <sz val="10"/>
        <color rgb="FF1155CC"/>
        <rFont val="Arial"/>
      </rPr>
      <t>https://open.kakao.com/me/dgdg</t>
    </r>
  </si>
  <si>
    <t>메가버닝</t>
  </si>
  <si>
    <t>테라버닝</t>
  </si>
  <si>
    <r>
      <t xml:space="preserve">105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114</t>
    </r>
    <phoneticPr fontId="12" type="noConversion"/>
  </si>
  <si>
    <r>
      <t xml:space="preserve">115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124</t>
    </r>
    <phoneticPr fontId="12" type="noConversion"/>
  </si>
  <si>
    <r>
      <t xml:space="preserve">120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129</t>
    </r>
    <phoneticPr fontId="12" type="noConversion"/>
  </si>
  <si>
    <r>
      <t xml:space="preserve">125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134</t>
    </r>
    <phoneticPr fontId="12" type="noConversion"/>
  </si>
  <si>
    <r>
      <t xml:space="preserve">135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144</t>
    </r>
    <phoneticPr fontId="12" type="noConversion"/>
  </si>
  <si>
    <r>
      <t xml:space="preserve">140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149</t>
    </r>
    <phoneticPr fontId="12" type="noConversion"/>
  </si>
  <si>
    <r>
      <t xml:space="preserve">145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154</t>
    </r>
    <phoneticPr fontId="12" type="noConversion"/>
  </si>
  <si>
    <r>
      <t xml:space="preserve">150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159</t>
    </r>
    <phoneticPr fontId="12" type="noConversion"/>
  </si>
  <si>
    <r>
      <t xml:space="preserve">160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169</t>
    </r>
    <phoneticPr fontId="12" type="noConversion"/>
  </si>
  <si>
    <r>
      <t xml:space="preserve">170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179</t>
    </r>
    <phoneticPr fontId="12" type="noConversion"/>
  </si>
  <si>
    <r>
      <t xml:space="preserve">175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184</t>
    </r>
    <phoneticPr fontId="12" type="noConversion"/>
  </si>
  <si>
    <r>
      <t xml:space="preserve">180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189</t>
    </r>
    <phoneticPr fontId="12" type="noConversion"/>
  </si>
  <si>
    <r>
      <t xml:space="preserve">185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194</t>
    </r>
    <phoneticPr fontId="12" type="noConversion"/>
  </si>
  <si>
    <r>
      <t xml:space="preserve">190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199</t>
    </r>
    <phoneticPr fontId="12" type="noConversion"/>
  </si>
  <si>
    <r>
      <t xml:space="preserve">200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209</t>
    </r>
    <phoneticPr fontId="12" type="noConversion"/>
  </si>
  <si>
    <r>
      <t xml:space="preserve">210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219</t>
    </r>
    <phoneticPr fontId="12" type="noConversion"/>
  </si>
  <si>
    <r>
      <t xml:space="preserve">220 </t>
    </r>
    <r>
      <rPr>
        <sz val="11"/>
        <color rgb="FF373A3C"/>
        <rFont val="Arial"/>
        <family val="2"/>
      </rPr>
      <t>-</t>
    </r>
    <r>
      <rPr>
        <sz val="11"/>
        <color rgb="FF373A3C"/>
        <rFont val="Arial"/>
      </rPr>
      <t xml:space="preserve"> 229</t>
    </r>
    <phoneticPr fontId="12" type="noConversion"/>
  </si>
  <si>
    <t>자동 경비 구역 (105 - 114)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</si>
</sst>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5" x14ac:knownFonts="1">
    <font>
      <sz val="10"/>
      <color rgb="FF000000"/>
      <name val="Arial"/>
    </font>
    <font>
      <sz val="11"/>
      <color rgb="FF373A3C"/>
      <name val="Arial"/>
    </font>
    <font>
      <sz val="10"/>
      <color theme="1"/>
      <name val="Arial"/>
    </font>
    <font>
      <sz val="11"/>
      <color rgb="FF0275D8"/>
      <name val="Arial"/>
    </font>
    <font>
      <b/>
      <sz val="18"/>
      <color theme="1"/>
      <name val="Arial"/>
    </font>
    <font>
      <b/>
      <sz val="10"/>
      <color theme="0"/>
      <name val="Arial"/>
    </font>
    <font>
      <b/>
      <sz val="10"/>
      <name val="Arial"/>
    </font>
    <font>
      <sz val="10"/>
      <name val="Arial"/>
    </font>
    <font>
      <b/>
      <sz val="10"/>
      <color theme="1"/>
      <name val="Arial"/>
    </font>
    <font>
      <b/>
      <sz val="10"/>
      <color rgb="FFFFFFFF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sz val="8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373A3C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8E7CC3"/>
        <bgColor rgb="FF8E7CC3"/>
      </patternFill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C27BA0"/>
        <bgColor rgb="FFC27BA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0" fontId="2" fillId="0" borderId="0" xfId="0" applyFont="1" applyAlignment="1"/>
    <xf numFmtId="10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3" borderId="1" xfId="0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/>
      <protection locked="0"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5" borderId="1" xfId="0" applyFont="1" applyFill="1" applyBorder="1" applyAlignment="1" applyProtection="1">
      <alignment horizontal="center"/>
      <protection hidden="1"/>
    </xf>
    <xf numFmtId="0" fontId="0" fillId="0" borderId="0" xfId="0" applyFont="1" applyAlignment="1" applyProtection="1">
      <protection hidden="1"/>
    </xf>
    <xf numFmtId="3" fontId="7" fillId="0" borderId="1" xfId="0" applyNumberFormat="1" applyFont="1" applyBorder="1" applyAlignment="1" applyProtection="1">
      <alignment horizontal="center"/>
      <protection locked="0" hidden="1"/>
    </xf>
    <xf numFmtId="3" fontId="2" fillId="6" borderId="1" xfId="0" applyNumberFormat="1" applyFont="1" applyFill="1" applyBorder="1" applyAlignment="1" applyProtection="1">
      <alignment horizontal="center"/>
      <protection hidden="1"/>
    </xf>
    <xf numFmtId="176" fontId="8" fillId="7" borderId="1" xfId="0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center"/>
      <protection hidden="1"/>
    </xf>
    <xf numFmtId="0" fontId="9" fillId="8" borderId="1" xfId="0" applyFont="1" applyFill="1" applyBorder="1" applyAlignment="1" applyProtection="1">
      <alignment horizontal="center"/>
      <protection hidden="1"/>
    </xf>
    <xf numFmtId="0" fontId="2" fillId="9" borderId="1" xfId="0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locked="0" hidden="1"/>
    </xf>
    <xf numFmtId="3" fontId="2" fillId="0" borderId="1" xfId="0" applyNumberFormat="1" applyFont="1" applyBorder="1" applyAlignment="1" applyProtection="1">
      <alignment horizontal="center"/>
      <protection hidden="1"/>
    </xf>
    <xf numFmtId="0" fontId="8" fillId="10" borderId="1" xfId="0" applyFont="1" applyFill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8" fillId="0" borderId="0" xfId="0" quotePrefix="1" applyFont="1" applyAlignment="1" applyProtection="1">
      <alignment horizontal="center"/>
      <protection hidden="1"/>
    </xf>
    <xf numFmtId="0" fontId="5" fillId="11" borderId="1" xfId="0" applyFont="1" applyFill="1" applyBorder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</cellXfs>
  <cellStyles count="1">
    <cellStyle name="표준" xfId="0" builtinId="0"/>
  </cellStyles>
  <dxfs count="14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</xdr:rowOff>
    </xdr:from>
    <xdr:ext cx="733425" cy="723900"/>
    <xdr:pic>
      <xdr:nvPicPr>
        <xdr:cNvPr id="2" name="image1.jpg" title="이미지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</xdr:rowOff>
    </xdr:from>
    <xdr:ext cx="733425" cy="723900"/>
    <xdr:pic>
      <xdr:nvPicPr>
        <xdr:cNvPr id="2" name="image1.jpg" title="이미지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</xdr:rowOff>
    </xdr:from>
    <xdr:ext cx="733425" cy="723900"/>
    <xdr:pic>
      <xdr:nvPicPr>
        <xdr:cNvPr id="2" name="image1.jpg" title="이미지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pen.kakao.com/me/dgd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99"/>
  <sheetViews>
    <sheetView workbookViewId="0">
      <selection activeCell="D13" sqref="D13"/>
    </sheetView>
  </sheetViews>
  <sheetFormatPr defaultColWidth="14.42578125" defaultRowHeight="15.75" customHeight="1" x14ac:dyDescent="0.2"/>
  <cols>
    <col min="2" max="2" width="26.5703125" customWidth="1"/>
    <col min="4" max="4" width="27.85546875" customWidth="1"/>
    <col min="6" max="6" width="24.42578125" bestFit="1" customWidth="1"/>
    <col min="7" max="7" width="25.7109375" bestFit="1" customWidth="1"/>
    <col min="9" max="9" width="24.42578125" bestFit="1" customWidth="1"/>
    <col min="10" max="10" width="25.7109375" bestFit="1" customWidth="1"/>
  </cols>
  <sheetData>
    <row r="1" spans="1:8" x14ac:dyDescent="0.2">
      <c r="A1" s="1">
        <v>1</v>
      </c>
      <c r="B1" s="1">
        <v>15</v>
      </c>
      <c r="C1" s="2">
        <v>0</v>
      </c>
      <c r="D1" s="1">
        <v>15</v>
      </c>
      <c r="H1" s="3" t="s">
        <v>0</v>
      </c>
    </row>
    <row r="2" spans="1:8" x14ac:dyDescent="0.2">
      <c r="A2" s="1">
        <v>2</v>
      </c>
      <c r="B2" s="1">
        <v>34</v>
      </c>
      <c r="C2" s="4">
        <v>1.2669999999999999</v>
      </c>
      <c r="D2" s="1">
        <v>49</v>
      </c>
      <c r="H2" s="3" t="s">
        <v>1</v>
      </c>
    </row>
    <row r="3" spans="1:8" x14ac:dyDescent="0.2">
      <c r="A3" s="1">
        <v>3</v>
      </c>
      <c r="B3" s="1">
        <v>57</v>
      </c>
      <c r="C3" s="4">
        <v>0.67600000000000005</v>
      </c>
      <c r="D3" s="1">
        <v>106</v>
      </c>
      <c r="H3" s="3" t="s">
        <v>2</v>
      </c>
    </row>
    <row r="4" spans="1:8" x14ac:dyDescent="0.2">
      <c r="A4" s="1">
        <v>4</v>
      </c>
      <c r="B4" s="1">
        <v>92</v>
      </c>
      <c r="C4" s="4">
        <v>0.61499999999999999</v>
      </c>
      <c r="D4" s="1">
        <v>198</v>
      </c>
    </row>
    <row r="5" spans="1:8" x14ac:dyDescent="0.2">
      <c r="A5" s="1">
        <v>5</v>
      </c>
      <c r="B5" s="1">
        <v>135</v>
      </c>
      <c r="C5" s="4">
        <v>0.46700000000000003</v>
      </c>
      <c r="D5" s="1">
        <v>333</v>
      </c>
    </row>
    <row r="6" spans="1:8" x14ac:dyDescent="0.2">
      <c r="A6" s="1">
        <v>6</v>
      </c>
      <c r="B6" s="1">
        <v>372</v>
      </c>
      <c r="C6" s="4">
        <v>1.756</v>
      </c>
      <c r="D6" s="1">
        <v>705</v>
      </c>
    </row>
    <row r="7" spans="1:8" x14ac:dyDescent="0.2">
      <c r="A7" s="1">
        <v>7</v>
      </c>
      <c r="B7" s="1">
        <v>560</v>
      </c>
      <c r="C7" s="4">
        <v>0.50049999999999994</v>
      </c>
      <c r="D7" s="5">
        <v>1265</v>
      </c>
    </row>
    <row r="8" spans="1:8" x14ac:dyDescent="0.2">
      <c r="A8" s="1">
        <v>8</v>
      </c>
      <c r="B8" s="1">
        <v>840</v>
      </c>
      <c r="C8" s="2">
        <v>0.5</v>
      </c>
      <c r="D8" s="5">
        <v>2105</v>
      </c>
    </row>
    <row r="9" spans="1:8" x14ac:dyDescent="0.2">
      <c r="A9" s="1">
        <v>9</v>
      </c>
      <c r="B9" s="5">
        <v>1242</v>
      </c>
      <c r="C9" s="4">
        <v>0.47899999999999998</v>
      </c>
      <c r="D9" s="5">
        <v>3347</v>
      </c>
    </row>
    <row r="10" spans="1:8" x14ac:dyDescent="0.2">
      <c r="A10" s="1">
        <v>10</v>
      </c>
      <c r="B10" s="5">
        <v>1242</v>
      </c>
      <c r="C10" s="2">
        <v>0</v>
      </c>
      <c r="D10" s="5">
        <v>4589</v>
      </c>
    </row>
    <row r="11" spans="1:8" x14ac:dyDescent="0.2">
      <c r="A11" s="1">
        <v>11</v>
      </c>
      <c r="B11" s="5">
        <v>1242</v>
      </c>
      <c r="C11" s="2">
        <v>0</v>
      </c>
      <c r="D11" s="5">
        <v>5831</v>
      </c>
    </row>
    <row r="12" spans="1:8" x14ac:dyDescent="0.2">
      <c r="A12" s="1">
        <v>12</v>
      </c>
      <c r="B12" s="5">
        <v>1242</v>
      </c>
      <c r="C12" s="2">
        <v>0</v>
      </c>
      <c r="D12" s="5">
        <v>7073</v>
      </c>
    </row>
    <row r="13" spans="1:8" x14ac:dyDescent="0.2">
      <c r="A13" s="1">
        <v>13</v>
      </c>
      <c r="B13" s="5">
        <v>1242</v>
      </c>
      <c r="C13" s="2">
        <v>0</v>
      </c>
      <c r="D13" s="5">
        <v>8315</v>
      </c>
    </row>
    <row r="14" spans="1:8" x14ac:dyDescent="0.2">
      <c r="A14" s="1">
        <v>14</v>
      </c>
      <c r="B14" s="5">
        <v>1242</v>
      </c>
      <c r="C14" s="2">
        <v>0</v>
      </c>
      <c r="D14" s="5">
        <v>9557</v>
      </c>
    </row>
    <row r="15" spans="1:8" x14ac:dyDescent="0.2">
      <c r="A15" s="1">
        <v>15</v>
      </c>
      <c r="B15" s="5">
        <v>1490</v>
      </c>
      <c r="C15" s="2">
        <v>0.2</v>
      </c>
      <c r="D15" s="5">
        <v>11047</v>
      </c>
    </row>
    <row r="16" spans="1:8" x14ac:dyDescent="0.2">
      <c r="A16" s="1">
        <v>16</v>
      </c>
      <c r="B16" s="5">
        <v>1788</v>
      </c>
      <c r="C16" s="2">
        <v>0.2</v>
      </c>
      <c r="D16" s="5">
        <v>12835</v>
      </c>
    </row>
    <row r="17" spans="1:4" x14ac:dyDescent="0.2">
      <c r="A17" s="1">
        <v>17</v>
      </c>
      <c r="B17" s="5">
        <v>2145</v>
      </c>
      <c r="C17" s="2">
        <v>0.2</v>
      </c>
      <c r="D17" s="5">
        <v>14980</v>
      </c>
    </row>
    <row r="18" spans="1:4" x14ac:dyDescent="0.2">
      <c r="A18" s="1">
        <v>18</v>
      </c>
      <c r="B18" s="5">
        <v>2574</v>
      </c>
      <c r="C18" s="2">
        <v>0.2</v>
      </c>
      <c r="D18" s="5">
        <v>17554</v>
      </c>
    </row>
    <row r="19" spans="1:4" x14ac:dyDescent="0.2">
      <c r="A19" s="1">
        <v>19</v>
      </c>
      <c r="B19" s="5">
        <v>3088</v>
      </c>
      <c r="C19" s="2">
        <v>0.2</v>
      </c>
      <c r="D19" s="5">
        <v>20642</v>
      </c>
    </row>
    <row r="20" spans="1:4" x14ac:dyDescent="0.2">
      <c r="A20" s="1">
        <v>20</v>
      </c>
      <c r="B20" s="5">
        <v>3705</v>
      </c>
      <c r="C20" s="2">
        <v>0.2</v>
      </c>
      <c r="D20" s="5">
        <v>24347</v>
      </c>
    </row>
    <row r="21" spans="1:4" x14ac:dyDescent="0.2">
      <c r="A21" s="1">
        <v>21</v>
      </c>
      <c r="B21" s="5">
        <v>4446</v>
      </c>
      <c r="C21" s="2">
        <v>0.2</v>
      </c>
      <c r="D21" s="5">
        <v>28793</v>
      </c>
    </row>
    <row r="22" spans="1:4" x14ac:dyDescent="0.2">
      <c r="A22" s="1">
        <v>22</v>
      </c>
      <c r="B22" s="5">
        <v>5335</v>
      </c>
      <c r="C22" s="2">
        <v>0.2</v>
      </c>
      <c r="D22" s="5">
        <v>34128</v>
      </c>
    </row>
    <row r="23" spans="1:4" x14ac:dyDescent="0.2">
      <c r="A23" s="1">
        <v>23</v>
      </c>
      <c r="B23" s="5">
        <v>6402</v>
      </c>
      <c r="C23" s="2">
        <v>0.2</v>
      </c>
      <c r="D23" s="5">
        <v>40530</v>
      </c>
    </row>
    <row r="24" spans="1:4" x14ac:dyDescent="0.2">
      <c r="A24" s="1">
        <v>24</v>
      </c>
      <c r="B24" s="5">
        <v>7682</v>
      </c>
      <c r="C24" s="2">
        <v>0.2</v>
      </c>
      <c r="D24" s="5">
        <v>48212</v>
      </c>
    </row>
    <row r="25" spans="1:4" x14ac:dyDescent="0.2">
      <c r="A25" s="1">
        <v>25</v>
      </c>
      <c r="B25" s="5">
        <v>9218</v>
      </c>
      <c r="C25" s="2">
        <v>0.2</v>
      </c>
      <c r="D25" s="5">
        <v>57430</v>
      </c>
    </row>
    <row r="26" spans="1:4" x14ac:dyDescent="0.2">
      <c r="A26" s="1">
        <v>26</v>
      </c>
      <c r="B26" s="5">
        <v>11061</v>
      </c>
      <c r="C26" s="2">
        <v>0.2</v>
      </c>
      <c r="D26" s="5">
        <v>68491</v>
      </c>
    </row>
    <row r="27" spans="1:4" x14ac:dyDescent="0.2">
      <c r="A27" s="1">
        <v>27</v>
      </c>
      <c r="B27" s="5">
        <v>13273</v>
      </c>
      <c r="C27" s="2">
        <v>0.2</v>
      </c>
      <c r="D27" s="5">
        <v>81764</v>
      </c>
    </row>
    <row r="28" spans="1:4" x14ac:dyDescent="0.2">
      <c r="A28" s="1">
        <v>28</v>
      </c>
      <c r="B28" s="5">
        <v>15927</v>
      </c>
      <c r="C28" s="2">
        <v>0.2</v>
      </c>
      <c r="D28" s="5">
        <v>97691</v>
      </c>
    </row>
    <row r="29" spans="1:4" x14ac:dyDescent="0.2">
      <c r="A29" s="1">
        <v>29</v>
      </c>
      <c r="B29" s="5">
        <v>19112</v>
      </c>
      <c r="C29" s="2">
        <v>0.2</v>
      </c>
      <c r="D29" s="5">
        <v>116803</v>
      </c>
    </row>
    <row r="30" spans="1:4" x14ac:dyDescent="0.2">
      <c r="A30" s="1">
        <v>30</v>
      </c>
      <c r="B30" s="5">
        <v>19112</v>
      </c>
      <c r="C30" s="2">
        <v>0</v>
      </c>
      <c r="D30" s="5">
        <v>135915</v>
      </c>
    </row>
    <row r="31" spans="1:4" x14ac:dyDescent="0.2">
      <c r="A31" s="1">
        <v>31</v>
      </c>
      <c r="B31" s="5">
        <v>19112</v>
      </c>
      <c r="C31" s="2">
        <v>0</v>
      </c>
      <c r="D31" s="5">
        <v>155027</v>
      </c>
    </row>
    <row r="32" spans="1:4" x14ac:dyDescent="0.2">
      <c r="A32" s="1">
        <v>32</v>
      </c>
      <c r="B32" s="5">
        <v>19112</v>
      </c>
      <c r="C32" s="2">
        <v>0</v>
      </c>
      <c r="D32" s="5">
        <v>174139</v>
      </c>
    </row>
    <row r="33" spans="1:4" x14ac:dyDescent="0.2">
      <c r="A33" s="1">
        <v>33</v>
      </c>
      <c r="B33" s="5">
        <v>19112</v>
      </c>
      <c r="C33" s="2">
        <v>0</v>
      </c>
      <c r="D33" s="5">
        <v>193251</v>
      </c>
    </row>
    <row r="34" spans="1:4" x14ac:dyDescent="0.2">
      <c r="A34" s="1">
        <v>34</v>
      </c>
      <c r="B34" s="5">
        <v>19112</v>
      </c>
      <c r="C34" s="2">
        <v>0</v>
      </c>
      <c r="D34" s="5">
        <v>212363</v>
      </c>
    </row>
    <row r="35" spans="1:4" x14ac:dyDescent="0.2">
      <c r="A35" s="1">
        <v>35</v>
      </c>
      <c r="B35" s="5">
        <v>22934</v>
      </c>
      <c r="C35" s="2">
        <v>0.2</v>
      </c>
      <c r="D35" s="5">
        <v>235297</v>
      </c>
    </row>
    <row r="36" spans="1:4" x14ac:dyDescent="0.2">
      <c r="A36" s="1">
        <v>36</v>
      </c>
      <c r="B36" s="5">
        <v>27520</v>
      </c>
      <c r="C36" s="2">
        <v>0.2</v>
      </c>
      <c r="D36" s="5">
        <v>262817</v>
      </c>
    </row>
    <row r="37" spans="1:4" x14ac:dyDescent="0.2">
      <c r="A37" s="1">
        <v>37</v>
      </c>
      <c r="B37" s="5">
        <v>33024</v>
      </c>
      <c r="C37" s="2">
        <v>0.2</v>
      </c>
      <c r="D37" s="5">
        <v>295841</v>
      </c>
    </row>
    <row r="38" spans="1:4" x14ac:dyDescent="0.2">
      <c r="A38" s="1">
        <v>38</v>
      </c>
      <c r="B38" s="5">
        <v>39628</v>
      </c>
      <c r="C38" s="2">
        <v>0.2</v>
      </c>
      <c r="D38" s="5">
        <v>335469</v>
      </c>
    </row>
    <row r="39" spans="1:4" x14ac:dyDescent="0.2">
      <c r="A39" s="1">
        <v>39</v>
      </c>
      <c r="B39" s="5">
        <v>47553</v>
      </c>
      <c r="C39" s="2">
        <v>0.2</v>
      </c>
      <c r="D39" s="5">
        <v>383022</v>
      </c>
    </row>
    <row r="40" spans="1:4" x14ac:dyDescent="0.2">
      <c r="A40" s="1">
        <v>40</v>
      </c>
      <c r="B40" s="5">
        <v>51357</v>
      </c>
      <c r="C40" s="2">
        <v>0.08</v>
      </c>
      <c r="D40" s="5">
        <v>434379</v>
      </c>
    </row>
    <row r="41" spans="1:4" x14ac:dyDescent="0.2">
      <c r="A41" s="1">
        <v>41</v>
      </c>
      <c r="B41" s="5">
        <v>55465</v>
      </c>
      <c r="C41" s="2">
        <v>0.08</v>
      </c>
      <c r="D41" s="5">
        <v>489844</v>
      </c>
    </row>
    <row r="42" spans="1:4" x14ac:dyDescent="0.2">
      <c r="A42" s="1">
        <v>42</v>
      </c>
      <c r="B42" s="5">
        <v>59902</v>
      </c>
      <c r="C42" s="2">
        <v>0.08</v>
      </c>
      <c r="D42" s="5">
        <v>549746</v>
      </c>
    </row>
    <row r="43" spans="1:4" x14ac:dyDescent="0.2">
      <c r="A43" s="1">
        <v>43</v>
      </c>
      <c r="B43" s="5">
        <v>64694</v>
      </c>
      <c r="C43" s="2">
        <v>0.08</v>
      </c>
      <c r="D43" s="5">
        <v>614440</v>
      </c>
    </row>
    <row r="44" spans="1:4" x14ac:dyDescent="0.2">
      <c r="A44" s="1">
        <v>44</v>
      </c>
      <c r="B44" s="5">
        <v>69869</v>
      </c>
      <c r="C44" s="2">
        <v>0.08</v>
      </c>
      <c r="D44" s="5">
        <v>684309</v>
      </c>
    </row>
    <row r="45" spans="1:4" x14ac:dyDescent="0.2">
      <c r="A45" s="1">
        <v>45</v>
      </c>
      <c r="B45" s="5">
        <v>75458</v>
      </c>
      <c r="C45" s="2">
        <v>0.08</v>
      </c>
      <c r="D45" s="5">
        <v>759767</v>
      </c>
    </row>
    <row r="46" spans="1:4" x14ac:dyDescent="0.2">
      <c r="A46" s="1">
        <v>46</v>
      </c>
      <c r="B46" s="5">
        <v>81494</v>
      </c>
      <c r="C46" s="2">
        <v>0.08</v>
      </c>
      <c r="D46" s="5">
        <v>841261</v>
      </c>
    </row>
    <row r="47" spans="1:4" x14ac:dyDescent="0.2">
      <c r="A47" s="1">
        <v>47</v>
      </c>
      <c r="B47" s="5">
        <v>88013</v>
      </c>
      <c r="C47" s="2">
        <v>0.08</v>
      </c>
      <c r="D47" s="5">
        <v>929274</v>
      </c>
    </row>
    <row r="48" spans="1:4" x14ac:dyDescent="0.2">
      <c r="A48" s="1">
        <v>48</v>
      </c>
      <c r="B48" s="5">
        <v>95054</v>
      </c>
      <c r="C48" s="2">
        <v>0.08</v>
      </c>
      <c r="D48" s="5">
        <v>1024328</v>
      </c>
    </row>
    <row r="49" spans="1:4" x14ac:dyDescent="0.2">
      <c r="A49" s="1">
        <v>49</v>
      </c>
      <c r="B49" s="5">
        <v>102658</v>
      </c>
      <c r="C49" s="2">
        <v>0.08</v>
      </c>
      <c r="D49" s="5">
        <v>1126986</v>
      </c>
    </row>
    <row r="50" spans="1:4" x14ac:dyDescent="0.2">
      <c r="A50" s="1">
        <v>50</v>
      </c>
      <c r="B50" s="5">
        <v>110870</v>
      </c>
      <c r="C50" s="2">
        <v>0.08</v>
      </c>
      <c r="D50" s="5">
        <v>1237856</v>
      </c>
    </row>
    <row r="51" spans="1:4" x14ac:dyDescent="0.2">
      <c r="A51" s="1">
        <v>51</v>
      </c>
      <c r="B51" s="5">
        <v>119739</v>
      </c>
      <c r="C51" s="2">
        <v>0.08</v>
      </c>
      <c r="D51" s="5">
        <v>1357595</v>
      </c>
    </row>
    <row r="52" spans="1:4" x14ac:dyDescent="0.2">
      <c r="A52" s="1">
        <v>52</v>
      </c>
      <c r="B52" s="5">
        <v>129318</v>
      </c>
      <c r="C52" s="2">
        <v>0.08</v>
      </c>
      <c r="D52" s="5">
        <v>1486913</v>
      </c>
    </row>
    <row r="53" spans="1:4" x14ac:dyDescent="0.2">
      <c r="A53" s="1">
        <v>53</v>
      </c>
      <c r="B53" s="5">
        <v>139663</v>
      </c>
      <c r="C53" s="2">
        <v>0.08</v>
      </c>
      <c r="D53" s="5">
        <v>1626576</v>
      </c>
    </row>
    <row r="54" spans="1:4" x14ac:dyDescent="0.2">
      <c r="A54" s="1">
        <v>54</v>
      </c>
      <c r="B54" s="5">
        <v>150836</v>
      </c>
      <c r="C54" s="2">
        <v>0.08</v>
      </c>
      <c r="D54" s="5">
        <v>1777412</v>
      </c>
    </row>
    <row r="55" spans="1:4" x14ac:dyDescent="0.2">
      <c r="A55" s="1">
        <v>55</v>
      </c>
      <c r="B55" s="5">
        <v>162902</v>
      </c>
      <c r="C55" s="2">
        <v>0.08</v>
      </c>
      <c r="D55" s="5">
        <v>1940314</v>
      </c>
    </row>
    <row r="56" spans="1:4" x14ac:dyDescent="0.2">
      <c r="A56" s="1">
        <v>56</v>
      </c>
      <c r="B56" s="5">
        <v>175934</v>
      </c>
      <c r="C56" s="2">
        <v>0.08</v>
      </c>
      <c r="D56" s="5">
        <v>2116248</v>
      </c>
    </row>
    <row r="57" spans="1:4" x14ac:dyDescent="0.2">
      <c r="A57" s="1">
        <v>57</v>
      </c>
      <c r="B57" s="5">
        <v>190008</v>
      </c>
      <c r="C57" s="2">
        <v>0.08</v>
      </c>
      <c r="D57" s="5">
        <v>2306256</v>
      </c>
    </row>
    <row r="58" spans="1:4" x14ac:dyDescent="0.2">
      <c r="A58" s="1">
        <v>58</v>
      </c>
      <c r="B58" s="5">
        <v>205208</v>
      </c>
      <c r="C58" s="2">
        <v>0.08</v>
      </c>
      <c r="D58" s="5">
        <v>2511464</v>
      </c>
    </row>
    <row r="59" spans="1:4" x14ac:dyDescent="0.2">
      <c r="A59" s="1">
        <v>59</v>
      </c>
      <c r="B59" s="5">
        <v>221624</v>
      </c>
      <c r="C59" s="2">
        <v>0.08</v>
      </c>
      <c r="D59" s="5">
        <v>2733088</v>
      </c>
    </row>
    <row r="60" spans="1:4" x14ac:dyDescent="0.2">
      <c r="A60" s="1">
        <v>60</v>
      </c>
      <c r="B60" s="5">
        <v>221624</v>
      </c>
      <c r="C60" s="2">
        <v>0</v>
      </c>
      <c r="D60" s="5">
        <v>2954712</v>
      </c>
    </row>
    <row r="61" spans="1:4" x14ac:dyDescent="0.2">
      <c r="A61" s="1">
        <v>61</v>
      </c>
      <c r="B61" s="5">
        <v>221624</v>
      </c>
      <c r="C61" s="2">
        <v>0</v>
      </c>
      <c r="D61" s="5">
        <v>3176336</v>
      </c>
    </row>
    <row r="62" spans="1:4" x14ac:dyDescent="0.2">
      <c r="A62" s="1">
        <v>62</v>
      </c>
      <c r="B62" s="5">
        <v>221624</v>
      </c>
      <c r="C62" s="2">
        <v>0</v>
      </c>
      <c r="D62" s="5">
        <v>3397960</v>
      </c>
    </row>
    <row r="63" spans="1:4" x14ac:dyDescent="0.2">
      <c r="A63" s="1">
        <v>63</v>
      </c>
      <c r="B63" s="5">
        <v>221624</v>
      </c>
      <c r="C63" s="2">
        <v>0</v>
      </c>
      <c r="D63" s="5">
        <v>3619584</v>
      </c>
    </row>
    <row r="64" spans="1:4" x14ac:dyDescent="0.2">
      <c r="A64" s="1">
        <v>64</v>
      </c>
      <c r="B64" s="5">
        <v>221624</v>
      </c>
      <c r="C64" s="2">
        <v>0</v>
      </c>
      <c r="D64" s="5">
        <v>3841208</v>
      </c>
    </row>
    <row r="65" spans="1:4" x14ac:dyDescent="0.2">
      <c r="A65" s="1">
        <v>65</v>
      </c>
      <c r="B65" s="5">
        <v>238245</v>
      </c>
      <c r="C65" s="4">
        <v>7.4999999999999997E-2</v>
      </c>
      <c r="D65" s="5">
        <v>4079453</v>
      </c>
    </row>
    <row r="66" spans="1:4" x14ac:dyDescent="0.2">
      <c r="A66" s="1">
        <v>66</v>
      </c>
      <c r="B66" s="5">
        <v>256113</v>
      </c>
      <c r="C66" s="4">
        <v>7.4999999999999997E-2</v>
      </c>
      <c r="D66" s="5">
        <v>4335566</v>
      </c>
    </row>
    <row r="67" spans="1:4" x14ac:dyDescent="0.2">
      <c r="A67" s="1">
        <v>67</v>
      </c>
      <c r="B67" s="5">
        <v>275321</v>
      </c>
      <c r="C67" s="4">
        <v>7.4999999999999997E-2</v>
      </c>
      <c r="D67" s="5">
        <v>4610887</v>
      </c>
    </row>
    <row r="68" spans="1:4" x14ac:dyDescent="0.2">
      <c r="A68" s="1">
        <v>68</v>
      </c>
      <c r="B68" s="5">
        <v>295970</v>
      </c>
      <c r="C68" s="4">
        <v>7.4999999999999997E-2</v>
      </c>
      <c r="D68" s="5">
        <v>4906857</v>
      </c>
    </row>
    <row r="69" spans="1:4" x14ac:dyDescent="0.2">
      <c r="A69" s="1">
        <v>69</v>
      </c>
      <c r="B69" s="5">
        <v>318167</v>
      </c>
      <c r="C69" s="4">
        <v>7.4999999999999997E-2</v>
      </c>
      <c r="D69" s="5">
        <v>5225024</v>
      </c>
    </row>
    <row r="70" spans="1:4" x14ac:dyDescent="0.2">
      <c r="A70" s="1">
        <v>70</v>
      </c>
      <c r="B70" s="5">
        <v>342029</v>
      </c>
      <c r="C70" s="4">
        <v>7.4999999999999997E-2</v>
      </c>
      <c r="D70" s="5">
        <v>5567053</v>
      </c>
    </row>
    <row r="71" spans="1:4" x14ac:dyDescent="0.2">
      <c r="A71" s="1">
        <v>71</v>
      </c>
      <c r="B71" s="5">
        <v>367681</v>
      </c>
      <c r="C71" s="4">
        <v>7.4999999999999997E-2</v>
      </c>
      <c r="D71" s="5">
        <v>5934734</v>
      </c>
    </row>
    <row r="72" spans="1:4" x14ac:dyDescent="0.2">
      <c r="A72" s="1">
        <v>72</v>
      </c>
      <c r="B72" s="5">
        <v>395257</v>
      </c>
      <c r="C72" s="4">
        <v>7.4999999999999997E-2</v>
      </c>
      <c r="D72" s="5">
        <v>6329991</v>
      </c>
    </row>
    <row r="73" spans="1:4" x14ac:dyDescent="0.2">
      <c r="A73" s="1">
        <v>73</v>
      </c>
      <c r="B73" s="5">
        <v>424901</v>
      </c>
      <c r="C73" s="4">
        <v>7.4999999999999997E-2</v>
      </c>
      <c r="D73" s="5">
        <v>6754892</v>
      </c>
    </row>
    <row r="74" spans="1:4" x14ac:dyDescent="0.2">
      <c r="A74" s="1">
        <v>74</v>
      </c>
      <c r="B74" s="5">
        <v>456768</v>
      </c>
      <c r="C74" s="4">
        <v>7.4999999999999997E-2</v>
      </c>
      <c r="D74" s="5">
        <v>7211660</v>
      </c>
    </row>
    <row r="75" spans="1:4" x14ac:dyDescent="0.2">
      <c r="A75" s="1">
        <v>75</v>
      </c>
      <c r="B75" s="5">
        <v>488741</v>
      </c>
      <c r="C75" s="2">
        <v>7.0000000000000007E-2</v>
      </c>
      <c r="D75" s="5">
        <v>7700401</v>
      </c>
    </row>
    <row r="76" spans="1:4" x14ac:dyDescent="0.2">
      <c r="A76" s="1">
        <v>76</v>
      </c>
      <c r="B76" s="5">
        <v>522952</v>
      </c>
      <c r="C76" s="2">
        <v>7.0000000000000007E-2</v>
      </c>
      <c r="D76" s="5">
        <v>8223353</v>
      </c>
    </row>
    <row r="77" spans="1:4" x14ac:dyDescent="0.2">
      <c r="A77" s="1">
        <v>77</v>
      </c>
      <c r="B77" s="5">
        <v>559558</v>
      </c>
      <c r="C77" s="2">
        <v>7.0000000000000007E-2</v>
      </c>
      <c r="D77" s="5">
        <v>8782911</v>
      </c>
    </row>
    <row r="78" spans="1:4" x14ac:dyDescent="0.2">
      <c r="A78" s="1">
        <v>78</v>
      </c>
      <c r="B78" s="5">
        <v>598727</v>
      </c>
      <c r="C78" s="2">
        <v>7.0000000000000007E-2</v>
      </c>
      <c r="D78" s="5">
        <v>9381638</v>
      </c>
    </row>
    <row r="79" spans="1:4" x14ac:dyDescent="0.2">
      <c r="A79" s="1">
        <v>79</v>
      </c>
      <c r="B79" s="5">
        <v>640637</v>
      </c>
      <c r="C79" s="2">
        <v>7.0000000000000007E-2</v>
      </c>
      <c r="D79" s="5">
        <v>10022275</v>
      </c>
    </row>
    <row r="80" spans="1:4" x14ac:dyDescent="0.2">
      <c r="A80" s="1">
        <v>80</v>
      </c>
      <c r="B80" s="5">
        <v>685481</v>
      </c>
      <c r="C80" s="2">
        <v>7.0000000000000007E-2</v>
      </c>
      <c r="D80" s="5">
        <v>10707756</v>
      </c>
    </row>
    <row r="81" spans="1:4" x14ac:dyDescent="0.2">
      <c r="A81" s="1">
        <v>81</v>
      </c>
      <c r="B81" s="5">
        <v>733464</v>
      </c>
      <c r="C81" s="2">
        <v>7.0000000000000007E-2</v>
      </c>
      <c r="D81" s="5">
        <v>11441220</v>
      </c>
    </row>
    <row r="82" spans="1:4" x14ac:dyDescent="0.2">
      <c r="A82" s="1">
        <v>82</v>
      </c>
      <c r="B82" s="5">
        <v>784806</v>
      </c>
      <c r="C82" s="2">
        <v>7.0000000000000007E-2</v>
      </c>
      <c r="D82" s="5">
        <v>12226026</v>
      </c>
    </row>
    <row r="83" spans="1:4" x14ac:dyDescent="0.2">
      <c r="A83" s="1">
        <v>83</v>
      </c>
      <c r="B83" s="5">
        <v>839742</v>
      </c>
      <c r="C83" s="2">
        <v>7.0000000000000007E-2</v>
      </c>
      <c r="D83" s="5">
        <v>13065768</v>
      </c>
    </row>
    <row r="84" spans="1:4" x14ac:dyDescent="0.2">
      <c r="A84" s="1">
        <v>84</v>
      </c>
      <c r="B84" s="5">
        <v>898523</v>
      </c>
      <c r="C84" s="2">
        <v>7.0000000000000007E-2</v>
      </c>
      <c r="D84" s="5">
        <v>13964291</v>
      </c>
    </row>
    <row r="85" spans="1:4" x14ac:dyDescent="0.2">
      <c r="A85" s="1">
        <v>85</v>
      </c>
      <c r="B85" s="5">
        <v>961419</v>
      </c>
      <c r="C85" s="2">
        <v>7.0000000000000007E-2</v>
      </c>
      <c r="D85" s="5">
        <v>14925710</v>
      </c>
    </row>
    <row r="86" spans="1:4" x14ac:dyDescent="0.2">
      <c r="A86" s="1">
        <v>86</v>
      </c>
      <c r="B86" s="5">
        <v>1028718</v>
      </c>
      <c r="C86" s="2">
        <v>7.0000000000000007E-2</v>
      </c>
      <c r="D86" s="5">
        <v>15954428</v>
      </c>
    </row>
    <row r="87" spans="1:4" x14ac:dyDescent="0.2">
      <c r="A87" s="1">
        <v>87</v>
      </c>
      <c r="B87" s="5">
        <v>1100728</v>
      </c>
      <c r="C87" s="2">
        <v>7.0000000000000007E-2</v>
      </c>
      <c r="D87" s="5">
        <v>17055156</v>
      </c>
    </row>
    <row r="88" spans="1:4" x14ac:dyDescent="0.2">
      <c r="A88" s="1">
        <v>88</v>
      </c>
      <c r="B88" s="5">
        <v>1177778</v>
      </c>
      <c r="C88" s="2">
        <v>7.0000000000000007E-2</v>
      </c>
      <c r="D88" s="5">
        <v>18232934</v>
      </c>
    </row>
    <row r="89" spans="1:4" x14ac:dyDescent="0.2">
      <c r="A89" s="1">
        <v>89</v>
      </c>
      <c r="B89" s="5">
        <v>1260222</v>
      </c>
      <c r="C89" s="2">
        <v>7.0000000000000007E-2</v>
      </c>
      <c r="D89" s="5">
        <v>19493156</v>
      </c>
    </row>
    <row r="90" spans="1:4" x14ac:dyDescent="0.2">
      <c r="A90" s="1">
        <v>90</v>
      </c>
      <c r="B90" s="5">
        <v>1342136</v>
      </c>
      <c r="C90" s="4">
        <v>6.5000000000000002E-2</v>
      </c>
      <c r="D90" s="5">
        <v>20835292</v>
      </c>
    </row>
    <row r="91" spans="1:4" x14ac:dyDescent="0.2">
      <c r="A91" s="1">
        <v>91</v>
      </c>
      <c r="B91" s="5">
        <v>1429374</v>
      </c>
      <c r="C91" s="4">
        <v>6.5000000000000002E-2</v>
      </c>
      <c r="D91" s="5">
        <v>22264666</v>
      </c>
    </row>
    <row r="92" spans="1:4" x14ac:dyDescent="0.2">
      <c r="A92" s="1">
        <v>92</v>
      </c>
      <c r="B92" s="5">
        <v>1522283</v>
      </c>
      <c r="C92" s="4">
        <v>6.5000000000000002E-2</v>
      </c>
      <c r="D92" s="5">
        <v>23786949</v>
      </c>
    </row>
    <row r="93" spans="1:4" x14ac:dyDescent="0.2">
      <c r="A93" s="1">
        <v>93</v>
      </c>
      <c r="B93" s="5">
        <v>1621231</v>
      </c>
      <c r="C93" s="4">
        <v>6.5000000000000002E-2</v>
      </c>
      <c r="D93" s="5">
        <v>25408180</v>
      </c>
    </row>
    <row r="94" spans="1:4" x14ac:dyDescent="0.2">
      <c r="A94" s="1">
        <v>94</v>
      </c>
      <c r="B94" s="5">
        <v>1726611</v>
      </c>
      <c r="C94" s="4">
        <v>6.5000000000000002E-2</v>
      </c>
      <c r="D94" s="5">
        <v>27134791</v>
      </c>
    </row>
    <row r="95" spans="1:4" x14ac:dyDescent="0.2">
      <c r="A95" s="1">
        <v>95</v>
      </c>
      <c r="B95" s="5">
        <v>1838840</v>
      </c>
      <c r="C95" s="4">
        <v>6.5000000000000002E-2</v>
      </c>
      <c r="D95" s="5">
        <v>28973631</v>
      </c>
    </row>
    <row r="96" spans="1:4" x14ac:dyDescent="0.2">
      <c r="A96" s="1">
        <v>96</v>
      </c>
      <c r="B96" s="5">
        <v>1958364</v>
      </c>
      <c r="C96" s="4">
        <v>6.5000000000000002E-2</v>
      </c>
      <c r="D96" s="5">
        <v>30931995</v>
      </c>
    </row>
    <row r="97" spans="1:10" x14ac:dyDescent="0.2">
      <c r="A97" s="1">
        <v>97</v>
      </c>
      <c r="B97" s="5">
        <v>2085657</v>
      </c>
      <c r="C97" s="4">
        <v>6.5000000000000002E-2</v>
      </c>
      <c r="D97" s="5">
        <v>33017652</v>
      </c>
    </row>
    <row r="98" spans="1:10" x14ac:dyDescent="0.2">
      <c r="A98" s="1">
        <v>98</v>
      </c>
      <c r="B98" s="5">
        <v>2221224</v>
      </c>
      <c r="C98" s="4">
        <v>6.5000000000000002E-2</v>
      </c>
      <c r="D98" s="5">
        <v>35238876</v>
      </c>
    </row>
    <row r="99" spans="1:10" x14ac:dyDescent="0.2">
      <c r="A99" s="1">
        <v>99</v>
      </c>
      <c r="B99" s="5">
        <v>2365603</v>
      </c>
      <c r="C99" s="4">
        <v>6.5000000000000002E-2</v>
      </c>
      <c r="D99" s="5">
        <v>37604479</v>
      </c>
    </row>
    <row r="100" spans="1:10" x14ac:dyDescent="0.2">
      <c r="A100" s="1">
        <v>100</v>
      </c>
      <c r="B100" s="5">
        <v>2365603</v>
      </c>
      <c r="C100" s="2">
        <v>0</v>
      </c>
      <c r="D100" s="5">
        <v>39970082</v>
      </c>
    </row>
    <row r="101" spans="1:10" x14ac:dyDescent="0.2">
      <c r="A101" s="1">
        <v>101</v>
      </c>
      <c r="B101" s="5">
        <v>2365603</v>
      </c>
      <c r="C101" s="2">
        <v>0</v>
      </c>
      <c r="D101" s="5">
        <v>42335685</v>
      </c>
    </row>
    <row r="102" spans="1:10" x14ac:dyDescent="0.2">
      <c r="A102" s="1">
        <v>102</v>
      </c>
      <c r="B102" s="5">
        <v>2365603</v>
      </c>
      <c r="C102" s="2">
        <v>0</v>
      </c>
      <c r="D102" s="5">
        <v>44701288</v>
      </c>
      <c r="G102" s="5">
        <v>44701288</v>
      </c>
      <c r="J102" s="5">
        <v>44701288</v>
      </c>
    </row>
    <row r="103" spans="1:10" x14ac:dyDescent="0.2">
      <c r="A103" s="1">
        <v>103</v>
      </c>
      <c r="B103" s="5">
        <v>2365603</v>
      </c>
      <c r="C103" s="2">
        <v>0</v>
      </c>
      <c r="D103" s="5">
        <v>47066891</v>
      </c>
      <c r="E103" s="1">
        <v>103</v>
      </c>
      <c r="F103" s="5">
        <v>2365603</v>
      </c>
      <c r="G103" s="5">
        <f>G102+F103</f>
        <v>47066891</v>
      </c>
      <c r="H103" s="1">
        <v>103</v>
      </c>
      <c r="I103" s="5">
        <v>2365603</v>
      </c>
      <c r="J103" s="5">
        <f t="shared" ref="J103:J235" si="0">J102+I103</f>
        <v>47066891</v>
      </c>
    </row>
    <row r="104" spans="1:10" x14ac:dyDescent="0.2">
      <c r="A104" s="1">
        <v>104</v>
      </c>
      <c r="B104" s="5">
        <v>2365603</v>
      </c>
      <c r="C104" s="2">
        <v>0</v>
      </c>
      <c r="D104" s="5">
        <v>49432494</v>
      </c>
      <c r="E104" s="1">
        <v>106</v>
      </c>
      <c r="F104" s="5">
        <v>2683125</v>
      </c>
      <c r="G104" s="5">
        <v>49750016</v>
      </c>
      <c r="H104" s="1">
        <v>106</v>
      </c>
      <c r="I104" s="5">
        <v>2683125</v>
      </c>
      <c r="J104" s="5">
        <f t="shared" si="0"/>
        <v>49750016</v>
      </c>
    </row>
    <row r="105" spans="1:10" x14ac:dyDescent="0.2">
      <c r="A105" s="1">
        <v>105</v>
      </c>
      <c r="B105" s="5">
        <v>2519367</v>
      </c>
      <c r="C105" s="4">
        <v>6.5000000000000002E-2</v>
      </c>
      <c r="D105" s="5">
        <v>51951861</v>
      </c>
      <c r="E105" s="1">
        <v>109</v>
      </c>
      <c r="F105" s="5">
        <v>3241079</v>
      </c>
      <c r="G105" s="5">
        <f t="shared" ref="G105:G281" si="1">G104+F105</f>
        <v>52991095</v>
      </c>
      <c r="H105" s="1">
        <v>109</v>
      </c>
      <c r="I105" s="5">
        <v>3241079</v>
      </c>
      <c r="J105" s="5">
        <f t="shared" si="0"/>
        <v>52991095</v>
      </c>
    </row>
    <row r="106" spans="1:10" x14ac:dyDescent="0.2">
      <c r="A106" s="1">
        <v>106</v>
      </c>
      <c r="B106" s="5">
        <v>2683125</v>
      </c>
      <c r="C106" s="4">
        <v>6.5000000000000002E-2</v>
      </c>
      <c r="D106" s="5">
        <v>54634986</v>
      </c>
      <c r="E106" s="1">
        <v>112</v>
      </c>
      <c r="F106" s="5">
        <v>3915059</v>
      </c>
      <c r="G106" s="5">
        <f t="shared" si="1"/>
        <v>56906154</v>
      </c>
      <c r="H106" s="1">
        <v>112</v>
      </c>
      <c r="I106" s="5">
        <v>3915059</v>
      </c>
      <c r="J106" s="5">
        <f t="shared" si="0"/>
        <v>56906154</v>
      </c>
    </row>
    <row r="107" spans="1:10" x14ac:dyDescent="0.2">
      <c r="A107" s="1">
        <v>107</v>
      </c>
      <c r="B107" s="5">
        <v>2857528</v>
      </c>
      <c r="C107" s="4">
        <v>6.5000000000000002E-2</v>
      </c>
      <c r="D107" s="5">
        <v>57492514</v>
      </c>
      <c r="E107" s="1">
        <v>115</v>
      </c>
      <c r="F107" s="5">
        <v>4729192</v>
      </c>
      <c r="G107" s="5">
        <f t="shared" si="1"/>
        <v>61635346</v>
      </c>
      <c r="H107" s="1">
        <v>115</v>
      </c>
      <c r="I107" s="5">
        <v>4729192</v>
      </c>
      <c r="J107" s="5">
        <f t="shared" si="0"/>
        <v>61635346</v>
      </c>
    </row>
    <row r="108" spans="1:10" x14ac:dyDescent="0.2">
      <c r="A108" s="1">
        <v>108</v>
      </c>
      <c r="B108" s="5">
        <v>3043267</v>
      </c>
      <c r="C108" s="4">
        <v>6.5000000000000002E-2</v>
      </c>
      <c r="D108" s="5">
        <v>60535781</v>
      </c>
      <c r="E108" s="1">
        <v>118</v>
      </c>
      <c r="F108" s="5">
        <v>5712624</v>
      </c>
      <c r="G108" s="5">
        <f t="shared" si="1"/>
        <v>67347970</v>
      </c>
      <c r="H108" s="1">
        <v>118</v>
      </c>
      <c r="I108" s="5">
        <v>5712624</v>
      </c>
      <c r="J108" s="5">
        <f t="shared" si="0"/>
        <v>67347970</v>
      </c>
    </row>
    <row r="109" spans="1:10" x14ac:dyDescent="0.2">
      <c r="A109" s="1">
        <v>109</v>
      </c>
      <c r="B109" s="5">
        <v>3241079</v>
      </c>
      <c r="C109" s="4">
        <v>6.5000000000000002E-2</v>
      </c>
      <c r="D109" s="5">
        <v>63776860</v>
      </c>
      <c r="E109" s="1">
        <v>121</v>
      </c>
      <c r="F109" s="5">
        <v>6900561</v>
      </c>
      <c r="G109" s="5">
        <f t="shared" si="1"/>
        <v>74248531</v>
      </c>
      <c r="H109" s="1">
        <v>121</v>
      </c>
      <c r="I109" s="5">
        <v>6900561</v>
      </c>
      <c r="J109" s="5">
        <f t="shared" si="0"/>
        <v>74248531</v>
      </c>
    </row>
    <row r="110" spans="1:10" x14ac:dyDescent="0.2">
      <c r="A110" s="1">
        <v>110</v>
      </c>
      <c r="B110" s="5">
        <v>3451749</v>
      </c>
      <c r="C110" s="4">
        <v>6.5000000000000002E-2</v>
      </c>
      <c r="D110" s="5">
        <v>67228609</v>
      </c>
      <c r="E110" s="1">
        <v>124</v>
      </c>
      <c r="F110" s="5">
        <v>8335529</v>
      </c>
      <c r="G110" s="5">
        <f t="shared" si="1"/>
        <v>82584060</v>
      </c>
      <c r="H110" s="1">
        <v>124</v>
      </c>
      <c r="I110" s="5">
        <v>8335529</v>
      </c>
      <c r="J110" s="5">
        <f t="shared" si="0"/>
        <v>82584060</v>
      </c>
    </row>
    <row r="111" spans="1:10" x14ac:dyDescent="0.2">
      <c r="A111" s="1">
        <v>111</v>
      </c>
      <c r="B111" s="5">
        <v>3676112</v>
      </c>
      <c r="C111" s="4">
        <v>6.5000000000000002E-2</v>
      </c>
      <c r="D111" s="5">
        <v>70904721</v>
      </c>
      <c r="E111" s="1">
        <v>127</v>
      </c>
      <c r="F111" s="5">
        <v>10068897</v>
      </c>
      <c r="G111" s="5">
        <f t="shared" si="1"/>
        <v>92652957</v>
      </c>
      <c r="H111" s="1">
        <v>127</v>
      </c>
      <c r="I111" s="5">
        <v>10068897</v>
      </c>
      <c r="J111" s="5">
        <f t="shared" si="0"/>
        <v>92652957</v>
      </c>
    </row>
    <row r="112" spans="1:10" x14ac:dyDescent="0.2">
      <c r="A112" s="1">
        <v>112</v>
      </c>
      <c r="B112" s="5">
        <v>3915059</v>
      </c>
      <c r="C112" s="4">
        <v>6.5000000000000002E-2</v>
      </c>
      <c r="D112" s="5">
        <v>74819780</v>
      </c>
      <c r="E112" s="1">
        <v>130</v>
      </c>
      <c r="F112" s="5">
        <v>12162719</v>
      </c>
      <c r="G112" s="5">
        <f t="shared" si="1"/>
        <v>104815676</v>
      </c>
      <c r="H112" s="1">
        <v>130</v>
      </c>
      <c r="I112" s="5">
        <v>12162719</v>
      </c>
      <c r="J112" s="5">
        <f t="shared" si="0"/>
        <v>104815676</v>
      </c>
    </row>
    <row r="113" spans="1:10" x14ac:dyDescent="0.2">
      <c r="A113" s="1">
        <v>113</v>
      </c>
      <c r="B113" s="5">
        <v>4169537</v>
      </c>
      <c r="C113" s="4">
        <v>6.5000000000000002E-2</v>
      </c>
      <c r="D113" s="5">
        <v>78989317</v>
      </c>
      <c r="E113" s="1">
        <v>131</v>
      </c>
      <c r="F113" s="5">
        <v>12953295</v>
      </c>
      <c r="G113" s="5">
        <f t="shared" si="1"/>
        <v>117768971</v>
      </c>
      <c r="H113" s="1">
        <v>133</v>
      </c>
      <c r="I113" s="5">
        <v>14691950</v>
      </c>
      <c r="J113" s="5">
        <f t="shared" si="0"/>
        <v>119507626</v>
      </c>
    </row>
    <row r="114" spans="1:10" x14ac:dyDescent="0.2">
      <c r="A114" s="1">
        <v>114</v>
      </c>
      <c r="B114" s="5">
        <v>4440556</v>
      </c>
      <c r="C114" s="4">
        <v>6.5000000000000002E-2</v>
      </c>
      <c r="D114" s="5">
        <v>83429873</v>
      </c>
      <c r="E114" s="1">
        <v>132</v>
      </c>
      <c r="F114" s="5">
        <v>13795259</v>
      </c>
      <c r="G114" s="5">
        <f t="shared" si="1"/>
        <v>131564230</v>
      </c>
      <c r="H114" s="1">
        <v>136</v>
      </c>
      <c r="I114" s="5">
        <v>17747134</v>
      </c>
      <c r="J114" s="5">
        <f t="shared" si="0"/>
        <v>137254760</v>
      </c>
    </row>
    <row r="115" spans="1:10" x14ac:dyDescent="0.2">
      <c r="A115" s="1">
        <v>115</v>
      </c>
      <c r="B115" s="5">
        <v>4729192</v>
      </c>
      <c r="C115" s="4">
        <v>6.5000000000000002E-2</v>
      </c>
      <c r="D115" s="5">
        <v>88159065</v>
      </c>
      <c r="E115" s="1">
        <v>133</v>
      </c>
      <c r="F115" s="5">
        <v>14691950</v>
      </c>
      <c r="G115" s="5">
        <f t="shared" si="1"/>
        <v>146256180</v>
      </c>
      <c r="H115" s="1">
        <v>139</v>
      </c>
      <c r="I115" s="5">
        <v>21437642</v>
      </c>
      <c r="J115" s="5">
        <f t="shared" si="0"/>
        <v>158692402</v>
      </c>
    </row>
    <row r="116" spans="1:10" x14ac:dyDescent="0.2">
      <c r="A116" s="1">
        <v>116</v>
      </c>
      <c r="B116" s="5">
        <v>5036589</v>
      </c>
      <c r="C116" s="4">
        <v>6.5000000000000002E-2</v>
      </c>
      <c r="D116" s="5">
        <v>93195654</v>
      </c>
      <c r="E116" s="1">
        <v>134</v>
      </c>
      <c r="F116" s="5">
        <v>15646926</v>
      </c>
      <c r="G116" s="5">
        <f t="shared" si="1"/>
        <v>161903106</v>
      </c>
      <c r="H116" s="1">
        <v>142</v>
      </c>
      <c r="I116" s="5">
        <v>25713654</v>
      </c>
      <c r="J116" s="5">
        <f t="shared" si="0"/>
        <v>184406056</v>
      </c>
    </row>
    <row r="117" spans="1:10" x14ac:dyDescent="0.2">
      <c r="A117" s="1">
        <v>117</v>
      </c>
      <c r="B117" s="5">
        <v>5363967</v>
      </c>
      <c r="C117" s="4">
        <v>6.5000000000000002E-2</v>
      </c>
      <c r="D117" s="5">
        <v>98559621</v>
      </c>
      <c r="E117" s="1">
        <v>135</v>
      </c>
      <c r="F117" s="5">
        <v>16663976</v>
      </c>
      <c r="G117" s="5">
        <f t="shared" si="1"/>
        <v>178567082</v>
      </c>
      <c r="H117" s="1">
        <v>145</v>
      </c>
      <c r="I117" s="5">
        <v>30842573</v>
      </c>
      <c r="J117" s="5">
        <f t="shared" si="0"/>
        <v>215248629</v>
      </c>
    </row>
    <row r="118" spans="1:10" x14ac:dyDescent="0.2">
      <c r="A118" s="1">
        <v>118</v>
      </c>
      <c r="B118" s="5">
        <v>5712624</v>
      </c>
      <c r="C118" s="4">
        <v>6.5000000000000002E-2</v>
      </c>
      <c r="D118" s="5">
        <v>104272245</v>
      </c>
      <c r="E118" s="1">
        <v>136</v>
      </c>
      <c r="F118" s="5">
        <v>17747134</v>
      </c>
      <c r="G118" s="5">
        <f t="shared" si="1"/>
        <v>196314216</v>
      </c>
      <c r="H118" s="1">
        <v>148</v>
      </c>
      <c r="I118" s="5">
        <v>36994520</v>
      </c>
      <c r="J118" s="5">
        <f t="shared" si="0"/>
        <v>252243149</v>
      </c>
    </row>
    <row r="119" spans="1:10" x14ac:dyDescent="0.2">
      <c r="A119" s="1">
        <v>119</v>
      </c>
      <c r="B119" s="5">
        <v>6083944</v>
      </c>
      <c r="C119" s="4">
        <v>6.5000000000000002E-2</v>
      </c>
      <c r="D119" s="5">
        <v>110356189</v>
      </c>
      <c r="E119" s="1">
        <v>137</v>
      </c>
      <c r="F119" s="5">
        <v>18900697</v>
      </c>
      <c r="G119" s="5">
        <f t="shared" si="1"/>
        <v>215214913</v>
      </c>
      <c r="H119" s="1">
        <v>151</v>
      </c>
      <c r="I119" s="5">
        <v>44373553</v>
      </c>
      <c r="J119" s="5">
        <f t="shared" si="0"/>
        <v>296616702</v>
      </c>
    </row>
    <row r="120" spans="1:10" x14ac:dyDescent="0.2">
      <c r="A120" s="1">
        <v>120</v>
      </c>
      <c r="B120" s="5">
        <v>6479400</v>
      </c>
      <c r="C120" s="4">
        <v>6.5000000000000002E-2</v>
      </c>
      <c r="D120" s="5">
        <v>116835589</v>
      </c>
      <c r="E120" s="1">
        <v>138</v>
      </c>
      <c r="F120" s="5">
        <v>20129242</v>
      </c>
      <c r="G120" s="5">
        <f t="shared" si="1"/>
        <v>235344155</v>
      </c>
      <c r="H120" s="1">
        <v>154</v>
      </c>
      <c r="I120" s="5">
        <v>53224429</v>
      </c>
      <c r="J120" s="5">
        <f t="shared" si="0"/>
        <v>349841131</v>
      </c>
    </row>
    <row r="121" spans="1:10" x14ac:dyDescent="0.2">
      <c r="A121" s="1">
        <v>121</v>
      </c>
      <c r="B121" s="5">
        <v>6900561</v>
      </c>
      <c r="C121" s="4">
        <v>6.5000000000000002E-2</v>
      </c>
      <c r="D121" s="5">
        <v>123736150</v>
      </c>
      <c r="E121" s="1">
        <v>139</v>
      </c>
      <c r="F121" s="5">
        <v>21437642</v>
      </c>
      <c r="G121" s="5">
        <f t="shared" si="1"/>
        <v>256781797</v>
      </c>
      <c r="H121" s="1">
        <v>157</v>
      </c>
      <c r="I121" s="5">
        <v>63840725</v>
      </c>
      <c r="J121" s="5">
        <f t="shared" si="0"/>
        <v>413681856</v>
      </c>
    </row>
    <row r="122" spans="1:10" x14ac:dyDescent="0.2">
      <c r="A122" s="1">
        <v>122</v>
      </c>
      <c r="B122" s="5">
        <v>7349097</v>
      </c>
      <c r="C122" s="4">
        <v>6.5000000000000002E-2</v>
      </c>
      <c r="D122" s="5">
        <v>131085247</v>
      </c>
      <c r="E122" s="1">
        <v>140</v>
      </c>
      <c r="F122" s="5">
        <v>22777494</v>
      </c>
      <c r="G122" s="5">
        <f t="shared" si="1"/>
        <v>279559291</v>
      </c>
      <c r="H122" s="1">
        <v>160</v>
      </c>
      <c r="I122" s="5">
        <v>76574580</v>
      </c>
      <c r="J122" s="5">
        <f t="shared" si="0"/>
        <v>490256436</v>
      </c>
    </row>
    <row r="123" spans="1:10" x14ac:dyDescent="0.2">
      <c r="A123" s="1">
        <v>123</v>
      </c>
      <c r="B123" s="5">
        <v>7826788</v>
      </c>
      <c r="C123" s="4">
        <v>6.5000000000000002E-2</v>
      </c>
      <c r="D123" s="5">
        <v>138912035</v>
      </c>
      <c r="E123" s="1">
        <v>141</v>
      </c>
      <c r="F123" s="5">
        <v>24201087</v>
      </c>
      <c r="G123" s="5">
        <f t="shared" si="1"/>
        <v>303760378</v>
      </c>
      <c r="H123" s="1">
        <v>163</v>
      </c>
      <c r="I123" s="5">
        <v>91848366</v>
      </c>
      <c r="J123" s="5">
        <f t="shared" si="0"/>
        <v>582104802</v>
      </c>
    </row>
    <row r="124" spans="1:10" x14ac:dyDescent="0.2">
      <c r="A124" s="1">
        <v>124</v>
      </c>
      <c r="B124" s="5">
        <v>8335529</v>
      </c>
      <c r="C124" s="4">
        <v>6.5000000000000002E-2</v>
      </c>
      <c r="D124" s="5">
        <v>147247564</v>
      </c>
      <c r="E124" s="1">
        <v>142</v>
      </c>
      <c r="F124" s="5">
        <v>25713654</v>
      </c>
      <c r="G124" s="5">
        <f t="shared" si="1"/>
        <v>329474032</v>
      </c>
      <c r="H124" s="1">
        <v>166</v>
      </c>
      <c r="I124" s="5">
        <v>110168705</v>
      </c>
      <c r="J124" s="5">
        <f t="shared" si="0"/>
        <v>692273507</v>
      </c>
    </row>
    <row r="125" spans="1:10" x14ac:dyDescent="0.2">
      <c r="A125" s="1">
        <v>125</v>
      </c>
      <c r="B125" s="5">
        <v>8877338</v>
      </c>
      <c r="C125" s="4">
        <v>6.5000000000000002E-2</v>
      </c>
      <c r="D125" s="5">
        <v>156124902</v>
      </c>
      <c r="E125" s="1">
        <v>143</v>
      </c>
      <c r="F125" s="5">
        <v>27320757</v>
      </c>
      <c r="G125" s="5">
        <f t="shared" si="1"/>
        <v>356794789</v>
      </c>
      <c r="H125" s="1">
        <v>169</v>
      </c>
      <c r="I125" s="5">
        <v>132143272</v>
      </c>
      <c r="J125" s="5">
        <f t="shared" si="0"/>
        <v>824416779</v>
      </c>
    </row>
    <row r="126" spans="1:10" x14ac:dyDescent="0.2">
      <c r="A126" s="1">
        <v>126</v>
      </c>
      <c r="B126" s="5">
        <v>9454364</v>
      </c>
      <c r="C126" s="4">
        <v>6.5000000000000002E-2</v>
      </c>
      <c r="D126" s="5">
        <v>165579266</v>
      </c>
      <c r="E126" s="1">
        <v>144</v>
      </c>
      <c r="F126" s="5">
        <v>29028304</v>
      </c>
      <c r="G126" s="5">
        <f t="shared" si="1"/>
        <v>385823093</v>
      </c>
      <c r="H126" s="1">
        <v>172</v>
      </c>
      <c r="I126" s="5">
        <v>152972353</v>
      </c>
      <c r="J126" s="5">
        <f t="shared" si="0"/>
        <v>977389132</v>
      </c>
    </row>
    <row r="127" spans="1:10" x14ac:dyDescent="0.2">
      <c r="A127" s="1">
        <v>127</v>
      </c>
      <c r="B127" s="5">
        <v>10068897</v>
      </c>
      <c r="C127" s="4">
        <v>6.5000000000000002E-2</v>
      </c>
      <c r="D127" s="5">
        <v>175648163</v>
      </c>
      <c r="E127" s="1">
        <v>145</v>
      </c>
      <c r="F127" s="5">
        <v>30842573</v>
      </c>
      <c r="G127" s="5">
        <f t="shared" si="1"/>
        <v>416665666</v>
      </c>
      <c r="H127" s="1">
        <v>175</v>
      </c>
      <c r="I127" s="5">
        <v>177084618</v>
      </c>
      <c r="J127" s="5">
        <f t="shared" si="0"/>
        <v>1154473750</v>
      </c>
    </row>
    <row r="128" spans="1:10" x14ac:dyDescent="0.2">
      <c r="A128" s="1">
        <v>128</v>
      </c>
      <c r="B128" s="5">
        <v>10723375</v>
      </c>
      <c r="C128" s="4">
        <v>6.5000000000000002E-2</v>
      </c>
      <c r="D128" s="5">
        <v>186371538</v>
      </c>
      <c r="E128" s="1">
        <v>146</v>
      </c>
      <c r="F128" s="5">
        <v>32770233</v>
      </c>
      <c r="G128" s="5">
        <f t="shared" si="1"/>
        <v>449435899</v>
      </c>
      <c r="H128" s="1">
        <v>178</v>
      </c>
      <c r="I128" s="5">
        <v>204997579</v>
      </c>
      <c r="J128" s="5">
        <f t="shared" si="0"/>
        <v>1359471329</v>
      </c>
    </row>
    <row r="129" spans="1:10" x14ac:dyDescent="0.2">
      <c r="A129" s="1">
        <v>129</v>
      </c>
      <c r="B129" s="5">
        <v>11420394</v>
      </c>
      <c r="C129" s="4">
        <v>6.5000000000000002E-2</v>
      </c>
      <c r="D129" s="5">
        <v>197791932</v>
      </c>
      <c r="E129" s="1">
        <v>147</v>
      </c>
      <c r="F129" s="5">
        <v>34818372</v>
      </c>
      <c r="G129" s="5">
        <f t="shared" si="1"/>
        <v>484254271</v>
      </c>
      <c r="H129" s="1">
        <v>181</v>
      </c>
      <c r="I129" s="5">
        <v>237310320</v>
      </c>
      <c r="J129" s="5">
        <f t="shared" si="0"/>
        <v>1596781649</v>
      </c>
    </row>
    <row r="130" spans="1:10" x14ac:dyDescent="0.2">
      <c r="A130" s="1">
        <v>130</v>
      </c>
      <c r="B130" s="5">
        <v>12162719</v>
      </c>
      <c r="C130" s="4">
        <v>6.5000000000000002E-2</v>
      </c>
      <c r="D130" s="5">
        <v>209954651</v>
      </c>
      <c r="E130" s="1">
        <v>148</v>
      </c>
      <c r="F130" s="5">
        <v>36994520</v>
      </c>
      <c r="G130" s="5">
        <f t="shared" si="1"/>
        <v>521248791</v>
      </c>
      <c r="H130" s="1">
        <v>184</v>
      </c>
      <c r="I130" s="5">
        <v>274716358</v>
      </c>
      <c r="J130" s="5">
        <f t="shared" si="0"/>
        <v>1871498007</v>
      </c>
    </row>
    <row r="131" spans="1:10" x14ac:dyDescent="0.2">
      <c r="A131" s="1">
        <v>131</v>
      </c>
      <c r="B131" s="5">
        <v>12953295</v>
      </c>
      <c r="C131" s="4">
        <v>6.5000000000000002E-2</v>
      </c>
      <c r="D131" s="5">
        <v>222907946</v>
      </c>
      <c r="E131" s="1">
        <v>149</v>
      </c>
      <c r="F131" s="5">
        <v>39306677</v>
      </c>
      <c r="G131" s="5">
        <f t="shared" si="1"/>
        <v>560555468</v>
      </c>
      <c r="H131" s="1">
        <v>187</v>
      </c>
      <c r="I131" s="5">
        <v>318018522</v>
      </c>
      <c r="J131" s="5">
        <f t="shared" si="0"/>
        <v>2189516529</v>
      </c>
    </row>
    <row r="132" spans="1:10" x14ac:dyDescent="0.2">
      <c r="A132" s="1">
        <v>132</v>
      </c>
      <c r="B132" s="5">
        <v>13795259</v>
      </c>
      <c r="C132" s="4">
        <v>6.5000000000000002E-2</v>
      </c>
      <c r="D132" s="5">
        <v>236703205</v>
      </c>
      <c r="E132" s="1">
        <v>150</v>
      </c>
      <c r="F132" s="5">
        <v>41763344</v>
      </c>
      <c r="G132" s="5">
        <f t="shared" si="1"/>
        <v>602318812</v>
      </c>
      <c r="H132" s="1">
        <v>190</v>
      </c>
      <c r="I132" s="5">
        <v>368146191</v>
      </c>
      <c r="J132" s="5">
        <f t="shared" si="0"/>
        <v>2557662720</v>
      </c>
    </row>
    <row r="133" spans="1:10" x14ac:dyDescent="0.2">
      <c r="A133" s="1">
        <v>133</v>
      </c>
      <c r="B133" s="5">
        <v>14691950</v>
      </c>
      <c r="C133" s="4">
        <v>6.5000000000000002E-2</v>
      </c>
      <c r="D133" s="5">
        <v>251395155</v>
      </c>
      <c r="E133" s="1">
        <v>151</v>
      </c>
      <c r="F133" s="5">
        <v>44373553</v>
      </c>
      <c r="G133" s="5">
        <f t="shared" si="1"/>
        <v>646692365</v>
      </c>
      <c r="H133" s="1">
        <v>193</v>
      </c>
      <c r="I133" s="5">
        <v>426175233</v>
      </c>
      <c r="J133" s="5">
        <f t="shared" si="0"/>
        <v>2983837953</v>
      </c>
    </row>
    <row r="134" spans="1:10" x14ac:dyDescent="0.2">
      <c r="A134" s="1">
        <v>134</v>
      </c>
      <c r="B134" s="5">
        <v>15646926</v>
      </c>
      <c r="C134" s="4">
        <v>6.5000000000000002E-2</v>
      </c>
      <c r="D134" s="5">
        <v>267042081</v>
      </c>
      <c r="E134" s="1">
        <v>152</v>
      </c>
      <c r="F134" s="5">
        <v>47146900</v>
      </c>
      <c r="G134" s="5">
        <f t="shared" si="1"/>
        <v>693839265</v>
      </c>
      <c r="H134" s="1">
        <v>196</v>
      </c>
      <c r="I134" s="5">
        <v>493351102</v>
      </c>
      <c r="J134" s="5">
        <f t="shared" si="0"/>
        <v>3477189055</v>
      </c>
    </row>
    <row r="135" spans="1:10" x14ac:dyDescent="0.2">
      <c r="A135" s="1">
        <v>135</v>
      </c>
      <c r="B135" s="5">
        <v>16663976</v>
      </c>
      <c r="C135" s="4">
        <v>6.5000000000000002E-2</v>
      </c>
      <c r="D135" s="5">
        <v>283706057</v>
      </c>
      <c r="E135" s="1">
        <v>153</v>
      </c>
      <c r="F135" s="5">
        <v>50093581</v>
      </c>
      <c r="G135" s="5">
        <f t="shared" si="1"/>
        <v>743932846</v>
      </c>
      <c r="H135" s="1">
        <v>199</v>
      </c>
      <c r="I135" s="5">
        <v>571115568</v>
      </c>
      <c r="J135" s="5">
        <f t="shared" si="0"/>
        <v>4048304623</v>
      </c>
    </row>
    <row r="136" spans="1:10" x14ac:dyDescent="0.2">
      <c r="A136" s="1">
        <v>136</v>
      </c>
      <c r="B136" s="5">
        <v>17747134</v>
      </c>
      <c r="C136" s="4">
        <v>6.5000000000000002E-2</v>
      </c>
      <c r="D136" s="5">
        <v>301453191</v>
      </c>
      <c r="E136" s="1">
        <v>154</v>
      </c>
      <c r="F136" s="5">
        <v>53224429</v>
      </c>
      <c r="G136" s="5">
        <f t="shared" si="1"/>
        <v>797157275</v>
      </c>
      <c r="H136" s="1">
        <v>200</v>
      </c>
      <c r="I136" s="5">
        <v>2207026470</v>
      </c>
      <c r="J136" s="5">
        <f t="shared" si="0"/>
        <v>6255331093</v>
      </c>
    </row>
    <row r="137" spans="1:10" x14ac:dyDescent="0.2">
      <c r="A137" s="1">
        <v>137</v>
      </c>
      <c r="B137" s="5">
        <v>18900697</v>
      </c>
      <c r="C137" s="4">
        <v>6.5000000000000002E-2</v>
      </c>
      <c r="D137" s="5">
        <v>320353888</v>
      </c>
      <c r="E137" s="1">
        <v>155</v>
      </c>
      <c r="F137" s="5">
        <v>56550955</v>
      </c>
      <c r="G137" s="5">
        <f t="shared" si="1"/>
        <v>853708230</v>
      </c>
      <c r="H137" s="1">
        <v>201</v>
      </c>
      <c r="I137" s="5">
        <v>2471869646</v>
      </c>
      <c r="J137" s="5">
        <f t="shared" si="0"/>
        <v>8727200739</v>
      </c>
    </row>
    <row r="138" spans="1:10" x14ac:dyDescent="0.2">
      <c r="A138" s="1">
        <v>138</v>
      </c>
      <c r="B138" s="5">
        <v>20129242</v>
      </c>
      <c r="C138" s="4">
        <v>6.5000000000000002E-2</v>
      </c>
      <c r="D138" s="5">
        <v>340483130</v>
      </c>
      <c r="E138" s="1">
        <v>156</v>
      </c>
      <c r="F138" s="5">
        <v>60085389</v>
      </c>
      <c r="G138" s="5">
        <f t="shared" si="1"/>
        <v>913793619</v>
      </c>
      <c r="H138" s="1">
        <v>202</v>
      </c>
      <c r="I138" s="5">
        <v>2768494003</v>
      </c>
      <c r="J138" s="5">
        <f t="shared" si="0"/>
        <v>11495694742</v>
      </c>
    </row>
    <row r="139" spans="1:10" x14ac:dyDescent="0.2">
      <c r="A139" s="1">
        <v>139</v>
      </c>
      <c r="B139" s="5">
        <v>21437642</v>
      </c>
      <c r="C139" s="4">
        <v>6.5000000000000002E-2</v>
      </c>
      <c r="D139" s="5">
        <v>361920772</v>
      </c>
      <c r="E139" s="1">
        <v>157</v>
      </c>
      <c r="F139" s="5">
        <v>63840725</v>
      </c>
      <c r="G139" s="5">
        <f t="shared" si="1"/>
        <v>977634344</v>
      </c>
      <c r="H139" s="1">
        <v>203</v>
      </c>
      <c r="I139" s="5">
        <v>3100713283</v>
      </c>
      <c r="J139" s="5">
        <f t="shared" si="0"/>
        <v>14596408025</v>
      </c>
    </row>
    <row r="140" spans="1:10" x14ac:dyDescent="0.2">
      <c r="A140" s="1">
        <v>140</v>
      </c>
      <c r="B140" s="5">
        <v>22777494</v>
      </c>
      <c r="C140" s="4">
        <v>6.25E-2</v>
      </c>
      <c r="D140" s="5">
        <v>384698266</v>
      </c>
      <c r="E140" s="1">
        <v>158</v>
      </c>
      <c r="F140" s="5">
        <v>67830770</v>
      </c>
      <c r="G140" s="5">
        <f t="shared" si="1"/>
        <v>1045465114</v>
      </c>
      <c r="H140" s="1">
        <v>204</v>
      </c>
      <c r="I140" s="5">
        <v>3472798876</v>
      </c>
      <c r="J140" s="5">
        <f t="shared" si="0"/>
        <v>18069206901</v>
      </c>
    </row>
    <row r="141" spans="1:10" x14ac:dyDescent="0.2">
      <c r="A141" s="1">
        <v>141</v>
      </c>
      <c r="B141" s="5">
        <v>24201087</v>
      </c>
      <c r="C141" s="4">
        <v>6.25E-2</v>
      </c>
      <c r="D141" s="5">
        <v>408899353</v>
      </c>
      <c r="E141" s="1">
        <v>159</v>
      </c>
      <c r="F141" s="5">
        <v>72070193</v>
      </c>
      <c r="G141" s="5">
        <f t="shared" si="1"/>
        <v>1117535307</v>
      </c>
      <c r="H141" s="1">
        <v>205</v>
      </c>
      <c r="I141" s="5">
        <v>3889534741</v>
      </c>
      <c r="J141" s="5">
        <f t="shared" si="0"/>
        <v>21958741642</v>
      </c>
    </row>
    <row r="142" spans="1:10" x14ac:dyDescent="0.2">
      <c r="A142" s="1">
        <v>142</v>
      </c>
      <c r="B142" s="5">
        <v>25713654</v>
      </c>
      <c r="C142" s="4">
        <v>6.25E-2</v>
      </c>
      <c r="D142" s="5">
        <v>434613007</v>
      </c>
      <c r="E142" s="1">
        <v>160</v>
      </c>
      <c r="F142" s="5">
        <v>76574580</v>
      </c>
      <c r="G142" s="5">
        <f t="shared" si="1"/>
        <v>1194109887</v>
      </c>
      <c r="H142" s="1">
        <v>206</v>
      </c>
      <c r="I142" s="5">
        <v>4356278909</v>
      </c>
      <c r="J142" s="5">
        <f t="shared" si="0"/>
        <v>26315020551</v>
      </c>
    </row>
    <row r="143" spans="1:10" x14ac:dyDescent="0.2">
      <c r="A143" s="1">
        <v>143</v>
      </c>
      <c r="B143" s="5">
        <v>27320757</v>
      </c>
      <c r="C143" s="4">
        <v>6.25E-2</v>
      </c>
      <c r="D143" s="5">
        <v>461933764</v>
      </c>
      <c r="E143" s="1">
        <v>161</v>
      </c>
      <c r="F143" s="5">
        <v>81360491</v>
      </c>
      <c r="G143" s="5">
        <f t="shared" si="1"/>
        <v>1275470378</v>
      </c>
      <c r="H143" s="1">
        <v>207</v>
      </c>
      <c r="I143" s="5">
        <v>4879032378</v>
      </c>
      <c r="J143" s="5">
        <f t="shared" si="0"/>
        <v>31194052929</v>
      </c>
    </row>
    <row r="144" spans="1:10" x14ac:dyDescent="0.2">
      <c r="A144" s="1">
        <v>144</v>
      </c>
      <c r="B144" s="5">
        <v>29028304</v>
      </c>
      <c r="C144" s="4">
        <v>6.25E-2</v>
      </c>
      <c r="D144" s="5">
        <v>490962068</v>
      </c>
      <c r="E144" s="1">
        <v>162</v>
      </c>
      <c r="F144" s="5">
        <v>86445521</v>
      </c>
      <c r="G144" s="5">
        <f t="shared" si="1"/>
        <v>1361915899</v>
      </c>
      <c r="H144" s="1">
        <v>208</v>
      </c>
      <c r="I144" s="5">
        <v>5464516263</v>
      </c>
      <c r="J144" s="5">
        <f t="shared" si="0"/>
        <v>36658569192</v>
      </c>
    </row>
    <row r="145" spans="1:10" x14ac:dyDescent="0.2">
      <c r="A145" s="1">
        <v>145</v>
      </c>
      <c r="B145" s="5">
        <v>30842573</v>
      </c>
      <c r="C145" s="4">
        <v>6.25E-2</v>
      </c>
      <c r="D145" s="5">
        <v>521804641</v>
      </c>
      <c r="E145" s="1">
        <v>163</v>
      </c>
      <c r="F145" s="5">
        <v>91848366</v>
      </c>
      <c r="G145" s="5">
        <f t="shared" si="1"/>
        <v>1453764265</v>
      </c>
      <c r="H145" s="1">
        <v>209</v>
      </c>
      <c r="I145" s="5">
        <v>6120258214</v>
      </c>
      <c r="J145" s="5">
        <f t="shared" si="0"/>
        <v>42778827406</v>
      </c>
    </row>
    <row r="146" spans="1:10" x14ac:dyDescent="0.2">
      <c r="A146" s="1">
        <v>146</v>
      </c>
      <c r="B146" s="5">
        <v>32770233</v>
      </c>
      <c r="C146" s="4">
        <v>6.25E-2</v>
      </c>
      <c r="D146" s="5">
        <v>554574874</v>
      </c>
      <c r="E146" s="1">
        <v>164</v>
      </c>
      <c r="F146" s="5">
        <v>97588888</v>
      </c>
      <c r="G146" s="5">
        <f t="shared" si="1"/>
        <v>1551353153</v>
      </c>
      <c r="H146" s="1">
        <v>210</v>
      </c>
      <c r="I146" s="5">
        <v>9792413142</v>
      </c>
      <c r="J146" s="5">
        <f t="shared" si="0"/>
        <v>52571240548</v>
      </c>
    </row>
    <row r="147" spans="1:10" x14ac:dyDescent="0.2">
      <c r="A147" s="1">
        <v>147</v>
      </c>
      <c r="B147" s="5">
        <v>34818372</v>
      </c>
      <c r="C147" s="4">
        <v>6.25E-2</v>
      </c>
      <c r="D147" s="5">
        <v>589393246</v>
      </c>
      <c r="E147" s="1">
        <v>165</v>
      </c>
      <c r="F147" s="5">
        <v>103688193</v>
      </c>
      <c r="G147" s="5">
        <f t="shared" si="1"/>
        <v>1655041346</v>
      </c>
      <c r="H147" s="1">
        <v>211</v>
      </c>
      <c r="I147" s="5">
        <v>10869578587</v>
      </c>
      <c r="J147" s="5">
        <f t="shared" si="0"/>
        <v>63440819135</v>
      </c>
    </row>
    <row r="148" spans="1:10" x14ac:dyDescent="0.2">
      <c r="A148" s="1">
        <v>148</v>
      </c>
      <c r="B148" s="5">
        <v>36994520</v>
      </c>
      <c r="C148" s="4">
        <v>6.25E-2</v>
      </c>
      <c r="D148" s="5">
        <v>626387766</v>
      </c>
      <c r="E148" s="1">
        <v>166</v>
      </c>
      <c r="F148" s="5">
        <v>110168705</v>
      </c>
      <c r="G148" s="5">
        <f t="shared" si="1"/>
        <v>1765210051</v>
      </c>
      <c r="H148" s="1">
        <v>212</v>
      </c>
      <c r="I148" s="5">
        <v>12065232231</v>
      </c>
      <c r="J148" s="5">
        <f t="shared" si="0"/>
        <v>75506051366</v>
      </c>
    </row>
    <row r="149" spans="1:10" x14ac:dyDescent="0.2">
      <c r="A149" s="1">
        <v>149</v>
      </c>
      <c r="B149" s="5">
        <v>39306677</v>
      </c>
      <c r="C149" s="4">
        <v>6.25E-2</v>
      </c>
      <c r="D149" s="5">
        <v>665694443</v>
      </c>
      <c r="E149" s="1">
        <v>167</v>
      </c>
      <c r="F149" s="5">
        <v>117054249</v>
      </c>
      <c r="G149" s="5">
        <f t="shared" si="1"/>
        <v>1882264300</v>
      </c>
      <c r="H149" s="1">
        <v>213</v>
      </c>
      <c r="I149" s="5">
        <v>13392407776</v>
      </c>
      <c r="J149" s="5">
        <f t="shared" si="0"/>
        <v>88898459142</v>
      </c>
    </row>
    <row r="150" spans="1:10" x14ac:dyDescent="0.2">
      <c r="A150" s="1">
        <v>150</v>
      </c>
      <c r="B150" s="5">
        <v>41763344</v>
      </c>
      <c r="C150" s="4">
        <v>6.25E-2</v>
      </c>
      <c r="D150" s="5">
        <v>707457787</v>
      </c>
      <c r="E150" s="1">
        <v>168</v>
      </c>
      <c r="F150" s="5">
        <v>124370139</v>
      </c>
      <c r="G150" s="5">
        <f t="shared" si="1"/>
        <v>2006634439</v>
      </c>
      <c r="H150" s="1">
        <v>214</v>
      </c>
      <c r="I150" s="5">
        <v>14865572631</v>
      </c>
      <c r="J150" s="5">
        <f t="shared" si="0"/>
        <v>103764031773</v>
      </c>
    </row>
    <row r="151" spans="1:10" x14ac:dyDescent="0.2">
      <c r="A151" s="1">
        <v>151</v>
      </c>
      <c r="B151" s="5">
        <v>44373553</v>
      </c>
      <c r="C151" s="4">
        <v>6.25E-2</v>
      </c>
      <c r="D151" s="5">
        <v>751831340</v>
      </c>
      <c r="E151" s="1">
        <v>169</v>
      </c>
      <c r="F151" s="5">
        <v>132143272</v>
      </c>
      <c r="G151" s="5">
        <f t="shared" si="1"/>
        <v>2138777711</v>
      </c>
      <c r="H151" s="1">
        <v>215</v>
      </c>
      <c r="I151" s="5">
        <v>19325244420</v>
      </c>
      <c r="J151" s="5">
        <f t="shared" si="0"/>
        <v>123089276193</v>
      </c>
    </row>
    <row r="152" spans="1:10" x14ac:dyDescent="0.2">
      <c r="A152" s="1">
        <v>152</v>
      </c>
      <c r="B152" s="5">
        <v>47146900</v>
      </c>
      <c r="C152" s="4">
        <v>6.25E-2</v>
      </c>
      <c r="D152" s="5">
        <v>798978240</v>
      </c>
      <c r="E152" s="1">
        <v>170</v>
      </c>
      <c r="F152" s="5">
        <v>138750435</v>
      </c>
      <c r="G152" s="5">
        <f t="shared" si="1"/>
        <v>2277528146</v>
      </c>
      <c r="H152" s="1">
        <v>216</v>
      </c>
      <c r="I152" s="5">
        <v>21064516417</v>
      </c>
      <c r="J152" s="5">
        <f t="shared" si="0"/>
        <v>144153792610</v>
      </c>
    </row>
    <row r="153" spans="1:10" x14ac:dyDescent="0.2">
      <c r="A153" s="1">
        <v>153</v>
      </c>
      <c r="B153" s="5">
        <v>50093581</v>
      </c>
      <c r="C153" s="4">
        <v>6.25E-2</v>
      </c>
      <c r="D153" s="5">
        <v>849071821</v>
      </c>
      <c r="E153" s="1">
        <v>171</v>
      </c>
      <c r="F153" s="5">
        <v>145687956</v>
      </c>
      <c r="G153" s="5">
        <f t="shared" si="1"/>
        <v>2423216102</v>
      </c>
      <c r="H153" s="1">
        <v>217</v>
      </c>
      <c r="I153" s="5">
        <v>22960322894</v>
      </c>
      <c r="J153" s="5">
        <f t="shared" si="0"/>
        <v>167114115504</v>
      </c>
    </row>
    <row r="154" spans="1:10" x14ac:dyDescent="0.2">
      <c r="A154" s="1">
        <v>154</v>
      </c>
      <c r="B154" s="5">
        <v>53224429</v>
      </c>
      <c r="C154" s="4">
        <v>6.25E-2</v>
      </c>
      <c r="D154" s="5">
        <v>902296250</v>
      </c>
      <c r="E154" s="1">
        <v>172</v>
      </c>
      <c r="F154" s="5">
        <v>152972353</v>
      </c>
      <c r="G154" s="5">
        <f t="shared" si="1"/>
        <v>2576188455</v>
      </c>
      <c r="H154" s="1">
        <v>218</v>
      </c>
      <c r="I154" s="5">
        <v>25026751954</v>
      </c>
      <c r="J154" s="5">
        <f t="shared" si="0"/>
        <v>192140867458</v>
      </c>
    </row>
    <row r="155" spans="1:10" x14ac:dyDescent="0.2">
      <c r="A155" s="1">
        <v>155</v>
      </c>
      <c r="B155" s="5">
        <v>56550955</v>
      </c>
      <c r="C155" s="4">
        <v>6.25E-2</v>
      </c>
      <c r="D155" s="5">
        <v>958847205</v>
      </c>
      <c r="E155" s="1">
        <v>173</v>
      </c>
      <c r="F155" s="5">
        <v>160620970</v>
      </c>
      <c r="G155" s="5">
        <f t="shared" si="1"/>
        <v>2736809425</v>
      </c>
      <c r="H155" s="1">
        <v>219</v>
      </c>
      <c r="I155" s="5">
        <v>27279159629</v>
      </c>
      <c r="J155" s="5">
        <f t="shared" si="0"/>
        <v>219420027087</v>
      </c>
    </row>
    <row r="156" spans="1:10" x14ac:dyDescent="0.2">
      <c r="A156" s="1">
        <v>156</v>
      </c>
      <c r="B156" s="5">
        <v>60085389</v>
      </c>
      <c r="C156" s="4">
        <v>6.25E-2</v>
      </c>
      <c r="D156" s="5">
        <v>1018932594</v>
      </c>
      <c r="E156" s="1">
        <v>174</v>
      </c>
      <c r="F156" s="5">
        <v>168652018</v>
      </c>
      <c r="G156" s="5">
        <f t="shared" si="1"/>
        <v>2905461443</v>
      </c>
      <c r="H156" s="1">
        <v>220</v>
      </c>
      <c r="I156" s="5">
        <v>43646655406</v>
      </c>
      <c r="J156" s="5">
        <f t="shared" si="0"/>
        <v>263066682493</v>
      </c>
    </row>
    <row r="157" spans="1:10" x14ac:dyDescent="0.2">
      <c r="A157" s="1">
        <v>157</v>
      </c>
      <c r="B157" s="5">
        <v>63840725</v>
      </c>
      <c r="C157" s="4">
        <v>6.25E-2</v>
      </c>
      <c r="D157" s="5">
        <v>1082773319</v>
      </c>
      <c r="E157" s="1">
        <v>175</v>
      </c>
      <c r="F157" s="5">
        <v>177084618</v>
      </c>
      <c r="G157" s="5">
        <f t="shared" si="1"/>
        <v>3082546061</v>
      </c>
      <c r="H157" s="1">
        <v>221</v>
      </c>
      <c r="I157" s="5">
        <v>46701921284</v>
      </c>
      <c r="J157" s="5">
        <f t="shared" si="0"/>
        <v>309768603777</v>
      </c>
    </row>
    <row r="158" spans="1:10" x14ac:dyDescent="0.2">
      <c r="A158" s="1">
        <v>158</v>
      </c>
      <c r="B158" s="5">
        <v>67830770</v>
      </c>
      <c r="C158" s="4">
        <v>6.25E-2</v>
      </c>
      <c r="D158" s="5">
        <v>1150604089</v>
      </c>
      <c r="E158" s="1">
        <v>176</v>
      </c>
      <c r="F158" s="5">
        <v>185938848</v>
      </c>
      <c r="G158" s="5">
        <f t="shared" si="1"/>
        <v>3268484909</v>
      </c>
      <c r="H158" s="1">
        <v>222</v>
      </c>
      <c r="I158" s="5">
        <v>49971055773</v>
      </c>
      <c r="J158" s="5">
        <f t="shared" si="0"/>
        <v>359739659550</v>
      </c>
    </row>
    <row r="159" spans="1:10" x14ac:dyDescent="0.2">
      <c r="A159" s="1">
        <v>159</v>
      </c>
      <c r="B159" s="5">
        <v>72070193</v>
      </c>
      <c r="C159" s="4">
        <v>6.25E-2</v>
      </c>
      <c r="D159" s="5">
        <v>1222674282</v>
      </c>
      <c r="E159" s="1">
        <v>177</v>
      </c>
      <c r="F159" s="5">
        <v>195235790</v>
      </c>
      <c r="G159" s="5">
        <f t="shared" si="1"/>
        <v>3463720699</v>
      </c>
      <c r="H159" s="1">
        <v>223</v>
      </c>
      <c r="I159" s="5">
        <v>53469029677</v>
      </c>
      <c r="J159" s="5">
        <f t="shared" si="0"/>
        <v>413208689227</v>
      </c>
    </row>
    <row r="160" spans="1:10" x14ac:dyDescent="0.2">
      <c r="A160" s="1">
        <v>160</v>
      </c>
      <c r="B160" s="5">
        <v>76574580</v>
      </c>
      <c r="C160" s="4">
        <v>6.25E-2</v>
      </c>
      <c r="D160" s="5">
        <v>1299248862</v>
      </c>
      <c r="E160" s="1">
        <v>178</v>
      </c>
      <c r="F160" s="5">
        <v>204997579</v>
      </c>
      <c r="G160" s="5">
        <f t="shared" si="1"/>
        <v>3668718278</v>
      </c>
      <c r="H160" s="1">
        <v>224</v>
      </c>
      <c r="I160" s="5">
        <v>57211861754</v>
      </c>
      <c r="J160" s="5">
        <f t="shared" si="0"/>
        <v>470420550981</v>
      </c>
    </row>
    <row r="161" spans="1:10" x14ac:dyDescent="0.2">
      <c r="A161" s="1">
        <v>161</v>
      </c>
      <c r="B161" s="5">
        <v>81360491</v>
      </c>
      <c r="C161" s="4">
        <v>6.25E-2</v>
      </c>
      <c r="D161" s="5">
        <v>1380609353</v>
      </c>
      <c r="E161" s="1">
        <v>179</v>
      </c>
      <c r="F161" s="5">
        <v>215247457</v>
      </c>
      <c r="G161" s="5">
        <f t="shared" si="1"/>
        <v>3883965735</v>
      </c>
      <c r="H161" s="1">
        <v>225</v>
      </c>
      <c r="I161" s="5">
        <v>74375420280</v>
      </c>
      <c r="J161" s="5">
        <f t="shared" si="0"/>
        <v>544795971261</v>
      </c>
    </row>
    <row r="162" spans="1:10" x14ac:dyDescent="0.2">
      <c r="A162" s="1">
        <v>162</v>
      </c>
      <c r="B162" s="5">
        <v>86445521</v>
      </c>
      <c r="C162" s="4">
        <v>6.25E-2</v>
      </c>
      <c r="D162" s="5">
        <v>1467054874</v>
      </c>
      <c r="E162" s="1">
        <v>180</v>
      </c>
      <c r="F162" s="5">
        <v>226009829</v>
      </c>
      <c r="G162" s="5">
        <f t="shared" si="1"/>
        <v>4109975564</v>
      </c>
      <c r="H162" s="1">
        <v>226</v>
      </c>
      <c r="I162" s="5">
        <v>78094191294</v>
      </c>
      <c r="J162" s="5">
        <f t="shared" si="0"/>
        <v>622890162555</v>
      </c>
    </row>
    <row r="163" spans="1:10" x14ac:dyDescent="0.2">
      <c r="A163" s="1">
        <v>163</v>
      </c>
      <c r="B163" s="5">
        <v>91848366</v>
      </c>
      <c r="C163" s="4">
        <v>6.25E-2</v>
      </c>
      <c r="D163" s="5">
        <v>1558903240</v>
      </c>
      <c r="E163" s="1">
        <v>181</v>
      </c>
      <c r="F163" s="5">
        <v>237310320</v>
      </c>
      <c r="G163" s="5">
        <f t="shared" si="1"/>
        <v>4347285884</v>
      </c>
      <c r="H163" s="1">
        <v>227</v>
      </c>
      <c r="I163" s="5">
        <v>81998900858</v>
      </c>
      <c r="J163" s="5">
        <f t="shared" si="0"/>
        <v>704889063413</v>
      </c>
    </row>
    <row r="164" spans="1:10" x14ac:dyDescent="0.2">
      <c r="A164" s="1">
        <v>164</v>
      </c>
      <c r="B164" s="5">
        <v>97588888</v>
      </c>
      <c r="C164" s="4">
        <v>6.25E-2</v>
      </c>
      <c r="D164" s="5">
        <v>1656492128</v>
      </c>
      <c r="E164" s="1">
        <v>182</v>
      </c>
      <c r="F164" s="5">
        <v>249175836</v>
      </c>
      <c r="G164" s="5">
        <f t="shared" si="1"/>
        <v>4596461720</v>
      </c>
      <c r="H164" s="1">
        <v>228</v>
      </c>
      <c r="I164" s="5">
        <v>86098845900</v>
      </c>
      <c r="J164" s="5">
        <f t="shared" si="0"/>
        <v>790987909313</v>
      </c>
    </row>
    <row r="165" spans="1:10" x14ac:dyDescent="0.2">
      <c r="A165" s="1">
        <v>165</v>
      </c>
      <c r="B165" s="5">
        <v>103688193</v>
      </c>
      <c r="C165" s="4">
        <v>6.25E-2</v>
      </c>
      <c r="D165" s="5">
        <v>1760180321</v>
      </c>
      <c r="E165" s="1">
        <v>183</v>
      </c>
      <c r="F165" s="5">
        <v>261634627</v>
      </c>
      <c r="G165" s="5">
        <f t="shared" si="1"/>
        <v>4858096347</v>
      </c>
      <c r="H165" s="1">
        <v>229</v>
      </c>
      <c r="I165" s="5">
        <v>90403788195</v>
      </c>
      <c r="J165" s="5">
        <f t="shared" si="0"/>
        <v>881391697508</v>
      </c>
    </row>
    <row r="166" spans="1:10" x14ac:dyDescent="0.2">
      <c r="A166" s="1">
        <v>166</v>
      </c>
      <c r="B166" s="5">
        <v>110168705</v>
      </c>
      <c r="C166" s="4">
        <v>6.25E-2</v>
      </c>
      <c r="D166" s="5">
        <v>1870349026</v>
      </c>
      <c r="E166" s="1">
        <v>184</v>
      </c>
      <c r="F166" s="5">
        <v>274716358</v>
      </c>
      <c r="G166" s="5">
        <f t="shared" si="1"/>
        <v>5132812705</v>
      </c>
      <c r="H166" s="1">
        <v>230</v>
      </c>
      <c r="I166" s="5">
        <v>144646061112</v>
      </c>
      <c r="J166" s="5">
        <f t="shared" si="0"/>
        <v>1026037758620</v>
      </c>
    </row>
    <row r="167" spans="1:10" x14ac:dyDescent="0.2">
      <c r="A167" s="1">
        <v>167</v>
      </c>
      <c r="B167" s="5">
        <v>117054249</v>
      </c>
      <c r="C167" s="4">
        <v>6.25E-2</v>
      </c>
      <c r="D167" s="5">
        <v>1987403275</v>
      </c>
      <c r="E167" s="1">
        <v>185</v>
      </c>
      <c r="F167" s="5">
        <v>288452175</v>
      </c>
      <c r="G167" s="5">
        <f t="shared" si="1"/>
        <v>5421264880</v>
      </c>
      <c r="H167" s="1">
        <v>231</v>
      </c>
      <c r="I167" s="5">
        <v>148985442945</v>
      </c>
      <c r="J167" s="5">
        <f t="shared" si="0"/>
        <v>1175023201565</v>
      </c>
    </row>
    <row r="168" spans="1:10" x14ac:dyDescent="0.2">
      <c r="A168" s="1">
        <v>168</v>
      </c>
      <c r="B168" s="5">
        <v>124370139</v>
      </c>
      <c r="C168" s="4">
        <v>6.25E-2</v>
      </c>
      <c r="D168" s="5">
        <v>2111773414</v>
      </c>
      <c r="E168" s="1">
        <v>186</v>
      </c>
      <c r="F168" s="5">
        <v>302874783</v>
      </c>
      <c r="G168" s="5">
        <f t="shared" si="1"/>
        <v>5724139663</v>
      </c>
      <c r="H168" s="1">
        <v>232</v>
      </c>
      <c r="I168" s="5">
        <v>153455006233</v>
      </c>
      <c r="J168" s="5">
        <f t="shared" si="0"/>
        <v>1328478207798</v>
      </c>
    </row>
    <row r="169" spans="1:10" x14ac:dyDescent="0.2">
      <c r="A169" s="1">
        <v>169</v>
      </c>
      <c r="B169" s="5">
        <v>132143272</v>
      </c>
      <c r="C169" s="4">
        <v>6.25E-2</v>
      </c>
      <c r="D169" s="5">
        <v>2243916686</v>
      </c>
      <c r="E169" s="1">
        <v>187</v>
      </c>
      <c r="F169" s="5">
        <v>318018522</v>
      </c>
      <c r="G169" s="5">
        <f t="shared" si="1"/>
        <v>6042158185</v>
      </c>
      <c r="H169" s="1">
        <v>233</v>
      </c>
      <c r="I169" s="5">
        <v>158058656419</v>
      </c>
      <c r="J169" s="5">
        <f t="shared" si="0"/>
        <v>1486536864217</v>
      </c>
    </row>
    <row r="170" spans="1:10" x14ac:dyDescent="0.2">
      <c r="A170" s="1">
        <v>170</v>
      </c>
      <c r="B170" s="5">
        <v>138750435</v>
      </c>
      <c r="C170" s="2">
        <v>0.05</v>
      </c>
      <c r="D170" s="5">
        <v>2382667121</v>
      </c>
      <c r="E170" s="1">
        <v>188</v>
      </c>
      <c r="F170" s="5">
        <v>333919448</v>
      </c>
      <c r="G170" s="5">
        <f t="shared" si="1"/>
        <v>6376077633</v>
      </c>
      <c r="H170" s="1">
        <v>234</v>
      </c>
      <c r="I170" s="5">
        <v>162800416111</v>
      </c>
      <c r="J170" s="5">
        <f t="shared" si="0"/>
        <v>1649337280328</v>
      </c>
    </row>
    <row r="171" spans="1:10" x14ac:dyDescent="0.2">
      <c r="A171" s="1">
        <v>171</v>
      </c>
      <c r="B171" s="5">
        <v>145687956</v>
      </c>
      <c r="C171" s="2">
        <v>0.05</v>
      </c>
      <c r="D171" s="5">
        <v>2528355077</v>
      </c>
      <c r="E171" s="1">
        <v>189</v>
      </c>
      <c r="F171" s="5">
        <v>350615420</v>
      </c>
      <c r="G171" s="5">
        <f t="shared" si="1"/>
        <v>6726693053</v>
      </c>
      <c r="H171" s="1">
        <v>235</v>
      </c>
      <c r="I171" s="5">
        <v>211640540944</v>
      </c>
      <c r="J171" s="5">
        <f t="shared" si="0"/>
        <v>1860977821272</v>
      </c>
    </row>
    <row r="172" spans="1:10" x14ac:dyDescent="0.2">
      <c r="A172" s="1">
        <v>172</v>
      </c>
      <c r="B172" s="5">
        <v>152972353</v>
      </c>
      <c r="C172" s="2">
        <v>0.05</v>
      </c>
      <c r="D172" s="5">
        <v>2681327430</v>
      </c>
      <c r="E172" s="1">
        <v>190</v>
      </c>
      <c r="F172" s="5">
        <v>368146191</v>
      </c>
      <c r="G172" s="5">
        <f t="shared" si="1"/>
        <v>7094839244</v>
      </c>
      <c r="H172" s="1">
        <v>236</v>
      </c>
      <c r="I172" s="5">
        <v>217989757172</v>
      </c>
      <c r="J172" s="5">
        <f t="shared" si="0"/>
        <v>2078967578444</v>
      </c>
    </row>
    <row r="173" spans="1:10" x14ac:dyDescent="0.2">
      <c r="A173" s="1">
        <v>173</v>
      </c>
      <c r="B173" s="5">
        <v>160620970</v>
      </c>
      <c r="C173" s="2">
        <v>0.05</v>
      </c>
      <c r="D173" s="5">
        <v>2841948400</v>
      </c>
      <c r="E173" s="1">
        <v>191</v>
      </c>
      <c r="F173" s="5">
        <v>386553500</v>
      </c>
      <c r="G173" s="5">
        <f t="shared" si="1"/>
        <v>7481392744</v>
      </c>
      <c r="H173" s="1">
        <v>237</v>
      </c>
      <c r="I173" s="5">
        <v>224529449887</v>
      </c>
      <c r="J173" s="5">
        <f t="shared" si="0"/>
        <v>2303497028331</v>
      </c>
    </row>
    <row r="174" spans="1:10" x14ac:dyDescent="0.2">
      <c r="A174" s="1">
        <v>174</v>
      </c>
      <c r="B174" s="5">
        <v>168652018</v>
      </c>
      <c r="C174" s="2">
        <v>0.05</v>
      </c>
      <c r="D174" s="5">
        <v>3010600418</v>
      </c>
      <c r="E174" s="1">
        <v>192</v>
      </c>
      <c r="F174" s="5">
        <v>405881175</v>
      </c>
      <c r="G174" s="5">
        <f t="shared" si="1"/>
        <v>7887273919</v>
      </c>
      <c r="H174" s="1">
        <v>238</v>
      </c>
      <c r="I174" s="5">
        <v>231265333383</v>
      </c>
      <c r="J174" s="5">
        <f t="shared" si="0"/>
        <v>2534762361714</v>
      </c>
    </row>
    <row r="175" spans="1:10" x14ac:dyDescent="0.2">
      <c r="A175" s="1">
        <v>175</v>
      </c>
      <c r="B175" s="5">
        <v>177084618</v>
      </c>
      <c r="C175" s="2">
        <v>0.05</v>
      </c>
      <c r="D175" s="5">
        <v>3187685036</v>
      </c>
      <c r="E175" s="1">
        <v>193</v>
      </c>
      <c r="F175" s="5">
        <v>426175233</v>
      </c>
      <c r="G175" s="5">
        <f t="shared" si="1"/>
        <v>8313449152</v>
      </c>
      <c r="H175" s="1">
        <v>239</v>
      </c>
      <c r="I175" s="5">
        <v>238203293384</v>
      </c>
      <c r="J175" s="5">
        <f t="shared" si="0"/>
        <v>2772965655098</v>
      </c>
    </row>
    <row r="176" spans="1:10" x14ac:dyDescent="0.2">
      <c r="A176" s="1">
        <v>176</v>
      </c>
      <c r="B176" s="5">
        <v>185938848</v>
      </c>
      <c r="C176" s="2">
        <v>0.05</v>
      </c>
      <c r="D176" s="5">
        <v>3373623884</v>
      </c>
      <c r="E176" s="1">
        <v>194</v>
      </c>
      <c r="F176" s="5">
        <v>447483994</v>
      </c>
      <c r="G176" s="5">
        <f t="shared" si="1"/>
        <v>8760933146</v>
      </c>
      <c r="H176" s="1">
        <v>240</v>
      </c>
      <c r="I176" s="5">
        <v>381125269414</v>
      </c>
      <c r="J176" s="5">
        <f t="shared" si="0"/>
        <v>3154090924512</v>
      </c>
    </row>
    <row r="177" spans="1:10" x14ac:dyDescent="0.2">
      <c r="A177" s="1">
        <v>177</v>
      </c>
      <c r="B177" s="5">
        <v>195235790</v>
      </c>
      <c r="C177" s="2">
        <v>0.05</v>
      </c>
      <c r="D177" s="5">
        <v>3568859674</v>
      </c>
      <c r="E177" s="1">
        <v>195</v>
      </c>
      <c r="F177" s="5">
        <v>469858193</v>
      </c>
      <c r="G177" s="5">
        <f t="shared" si="1"/>
        <v>9230791339</v>
      </c>
      <c r="H177" s="1">
        <v>241</v>
      </c>
      <c r="I177" s="5">
        <v>392559027496</v>
      </c>
      <c r="J177" s="5">
        <f t="shared" si="0"/>
        <v>3546649952008</v>
      </c>
    </row>
    <row r="178" spans="1:10" x14ac:dyDescent="0.2">
      <c r="A178" s="1">
        <v>178</v>
      </c>
      <c r="B178" s="5">
        <v>204997579</v>
      </c>
      <c r="C178" s="2">
        <v>0.05</v>
      </c>
      <c r="D178" s="5">
        <v>3773857253</v>
      </c>
      <c r="E178" s="1">
        <v>196</v>
      </c>
      <c r="F178" s="5">
        <v>493351102</v>
      </c>
      <c r="G178" s="5">
        <f t="shared" si="1"/>
        <v>9724142441</v>
      </c>
      <c r="H178" s="1">
        <v>242</v>
      </c>
      <c r="I178" s="5">
        <v>404335798320</v>
      </c>
      <c r="J178" s="5">
        <f t="shared" si="0"/>
        <v>3950985750328</v>
      </c>
    </row>
    <row r="179" spans="1:10" x14ac:dyDescent="0.2">
      <c r="A179" s="1">
        <v>179</v>
      </c>
      <c r="B179" s="5">
        <v>215247457</v>
      </c>
      <c r="C179" s="2">
        <v>0.05</v>
      </c>
      <c r="D179" s="5">
        <v>3989104710</v>
      </c>
      <c r="E179" s="1">
        <v>197</v>
      </c>
      <c r="F179" s="5">
        <v>518018657</v>
      </c>
      <c r="G179" s="5">
        <f t="shared" si="1"/>
        <v>10242161098</v>
      </c>
      <c r="H179" s="1">
        <v>243</v>
      </c>
      <c r="I179" s="5">
        <v>416465872269</v>
      </c>
      <c r="J179" s="5">
        <f t="shared" si="0"/>
        <v>4367451622597</v>
      </c>
    </row>
    <row r="180" spans="1:10" x14ac:dyDescent="0.2">
      <c r="A180" s="1">
        <v>180</v>
      </c>
      <c r="B180" s="5">
        <v>226009829</v>
      </c>
      <c r="C180" s="2">
        <v>0.05</v>
      </c>
      <c r="D180" s="5">
        <v>4215114539</v>
      </c>
      <c r="E180" s="1">
        <v>198</v>
      </c>
      <c r="F180" s="5">
        <v>543919589</v>
      </c>
      <c r="G180" s="5">
        <f t="shared" si="1"/>
        <v>10786080687</v>
      </c>
      <c r="H180" s="1">
        <v>244</v>
      </c>
      <c r="I180" s="5">
        <v>428959848437</v>
      </c>
      <c r="J180" s="5">
        <f t="shared" si="0"/>
        <v>4796411471034</v>
      </c>
    </row>
    <row r="181" spans="1:10" x14ac:dyDescent="0.2">
      <c r="A181" s="1">
        <v>181</v>
      </c>
      <c r="B181" s="5">
        <v>237310320</v>
      </c>
      <c r="C181" s="2">
        <v>0.05</v>
      </c>
      <c r="D181" s="5">
        <v>4452424859</v>
      </c>
      <c r="E181" s="1">
        <v>199</v>
      </c>
      <c r="F181" s="5">
        <v>571115568</v>
      </c>
      <c r="G181" s="5">
        <f t="shared" si="1"/>
        <v>11357196255</v>
      </c>
      <c r="H181" s="1">
        <v>245</v>
      </c>
      <c r="I181" s="5">
        <v>557647802968</v>
      </c>
      <c r="J181" s="5">
        <f t="shared" si="0"/>
        <v>5354059274002</v>
      </c>
    </row>
    <row r="182" spans="1:10" x14ac:dyDescent="0.2">
      <c r="A182" s="1">
        <v>182</v>
      </c>
      <c r="B182" s="5">
        <v>249175836</v>
      </c>
      <c r="C182" s="2">
        <v>0.05</v>
      </c>
      <c r="D182" s="5">
        <v>4701600695</v>
      </c>
      <c r="E182" s="1">
        <v>200</v>
      </c>
      <c r="F182" s="5">
        <v>2207026470</v>
      </c>
      <c r="G182" s="5">
        <f t="shared" si="1"/>
        <v>13564222725</v>
      </c>
      <c r="H182" s="1">
        <v>246</v>
      </c>
      <c r="I182" s="5">
        <v>574377237057</v>
      </c>
      <c r="J182" s="5">
        <f t="shared" si="0"/>
        <v>5928436511059</v>
      </c>
    </row>
    <row r="183" spans="1:10" x14ac:dyDescent="0.2">
      <c r="A183" s="1">
        <v>183</v>
      </c>
      <c r="B183" s="5">
        <v>261634627</v>
      </c>
      <c r="C183" s="2">
        <v>0.05</v>
      </c>
      <c r="D183" s="5">
        <v>4963235322</v>
      </c>
      <c r="E183" s="1">
        <v>201</v>
      </c>
      <c r="F183" s="5">
        <v>2471869646</v>
      </c>
      <c r="G183" s="5">
        <f t="shared" si="1"/>
        <v>16036092371</v>
      </c>
      <c r="H183" s="1">
        <v>247</v>
      </c>
      <c r="I183" s="5">
        <v>591608554168</v>
      </c>
      <c r="J183" s="5">
        <f t="shared" si="0"/>
        <v>6520045065227</v>
      </c>
    </row>
    <row r="184" spans="1:10" x14ac:dyDescent="0.2">
      <c r="A184" s="1">
        <v>184</v>
      </c>
      <c r="B184" s="5">
        <v>274716358</v>
      </c>
      <c r="C184" s="2">
        <v>0.05</v>
      </c>
      <c r="D184" s="5">
        <v>5237951680</v>
      </c>
      <c r="E184" s="1">
        <v>202</v>
      </c>
      <c r="F184" s="5">
        <v>2768494003</v>
      </c>
      <c r="G184" s="5">
        <f t="shared" si="1"/>
        <v>18804586374</v>
      </c>
      <c r="H184" s="1">
        <v>248</v>
      </c>
      <c r="I184" s="5">
        <v>609356810793</v>
      </c>
      <c r="J184" s="5">
        <f t="shared" si="0"/>
        <v>7129401876020</v>
      </c>
    </row>
    <row r="185" spans="1:10" x14ac:dyDescent="0.2">
      <c r="A185" s="1">
        <v>185</v>
      </c>
      <c r="B185" s="5">
        <v>288452175</v>
      </c>
      <c r="C185" s="2">
        <v>0.05</v>
      </c>
      <c r="D185" s="5">
        <v>5526403855</v>
      </c>
      <c r="E185" s="1">
        <v>203</v>
      </c>
      <c r="F185" s="5">
        <v>3100713283</v>
      </c>
      <c r="G185" s="5">
        <f t="shared" si="1"/>
        <v>21905299657</v>
      </c>
      <c r="H185" s="1">
        <v>249</v>
      </c>
      <c r="I185" s="5">
        <v>627637515116</v>
      </c>
      <c r="J185" s="5">
        <f t="shared" si="0"/>
        <v>7757039391136</v>
      </c>
    </row>
    <row r="186" spans="1:10" x14ac:dyDescent="0.2">
      <c r="A186" s="1">
        <v>186</v>
      </c>
      <c r="B186" s="5">
        <v>302874783</v>
      </c>
      <c r="C186" s="2">
        <v>0.05</v>
      </c>
      <c r="D186" s="5">
        <v>5829278638</v>
      </c>
      <c r="E186" s="1">
        <v>204</v>
      </c>
      <c r="F186" s="5">
        <v>3472798876</v>
      </c>
      <c r="G186" s="5">
        <f t="shared" si="1"/>
        <v>25378098533</v>
      </c>
      <c r="H186" s="1">
        <v>250</v>
      </c>
      <c r="I186" s="5">
        <v>1313764762354</v>
      </c>
      <c r="J186" s="5">
        <f t="shared" si="0"/>
        <v>9070804153490</v>
      </c>
    </row>
    <row r="187" spans="1:10" x14ac:dyDescent="0.2">
      <c r="A187" s="1">
        <v>187</v>
      </c>
      <c r="B187" s="5">
        <v>318018522</v>
      </c>
      <c r="C187" s="2">
        <v>0.05</v>
      </c>
      <c r="D187" s="5">
        <v>6147297160</v>
      </c>
      <c r="E187" s="1">
        <v>205</v>
      </c>
      <c r="F187" s="5">
        <v>3889534741</v>
      </c>
      <c r="G187" s="5">
        <f t="shared" si="1"/>
        <v>29267633274</v>
      </c>
      <c r="H187" s="1">
        <v>251</v>
      </c>
      <c r="I187" s="5">
        <v>1326902409977</v>
      </c>
      <c r="J187" s="5">
        <f t="shared" si="0"/>
        <v>10397706563467</v>
      </c>
    </row>
    <row r="188" spans="1:10" x14ac:dyDescent="0.2">
      <c r="A188" s="1">
        <v>188</v>
      </c>
      <c r="B188" s="5">
        <v>333919448</v>
      </c>
      <c r="C188" s="2">
        <v>0.05</v>
      </c>
      <c r="D188" s="5">
        <v>6481216608</v>
      </c>
      <c r="E188" s="1">
        <v>206</v>
      </c>
      <c r="F188" s="5">
        <v>4356278909</v>
      </c>
      <c r="G188" s="5">
        <f t="shared" si="1"/>
        <v>33623912183</v>
      </c>
      <c r="H188" s="1">
        <v>252</v>
      </c>
      <c r="I188" s="5">
        <v>1340171434076</v>
      </c>
      <c r="J188" s="5">
        <f t="shared" si="0"/>
        <v>11737877997543</v>
      </c>
    </row>
    <row r="189" spans="1:10" x14ac:dyDescent="0.2">
      <c r="A189" s="1">
        <v>189</v>
      </c>
      <c r="B189" s="1" t="s">
        <v>3</v>
      </c>
      <c r="C189" s="2">
        <v>0.05</v>
      </c>
      <c r="D189" s="5">
        <v>6831832028</v>
      </c>
      <c r="E189" s="1">
        <v>207</v>
      </c>
      <c r="F189" s="5">
        <v>4879032378</v>
      </c>
      <c r="G189" s="5">
        <f t="shared" si="1"/>
        <v>38502944561</v>
      </c>
      <c r="H189" s="1">
        <v>253</v>
      </c>
      <c r="I189" s="5">
        <v>1353573148416</v>
      </c>
      <c r="J189" s="5">
        <f t="shared" si="0"/>
        <v>13091451145959</v>
      </c>
    </row>
    <row r="190" spans="1:10" x14ac:dyDescent="0.2">
      <c r="A190" s="1">
        <v>190</v>
      </c>
      <c r="B190" s="5">
        <v>368146191</v>
      </c>
      <c r="C190" s="2">
        <v>0.05</v>
      </c>
      <c r="D190" s="5">
        <v>7199978219</v>
      </c>
      <c r="E190" s="1">
        <v>208</v>
      </c>
      <c r="F190" s="5">
        <v>5464516263</v>
      </c>
      <c r="G190" s="5">
        <f t="shared" si="1"/>
        <v>43967460824</v>
      </c>
      <c r="H190" s="1">
        <v>254</v>
      </c>
      <c r="I190" s="5">
        <v>1367108879900</v>
      </c>
      <c r="J190" s="5">
        <f t="shared" si="0"/>
        <v>14458560025859</v>
      </c>
    </row>
    <row r="191" spans="1:10" x14ac:dyDescent="0.2">
      <c r="A191" s="1">
        <v>191</v>
      </c>
      <c r="B191" s="1" t="s">
        <v>4</v>
      </c>
      <c r="C191" s="2">
        <v>0.05</v>
      </c>
      <c r="D191" s="5">
        <v>7586531719</v>
      </c>
      <c r="E191" s="1">
        <v>209</v>
      </c>
      <c r="F191" s="5">
        <v>6120258214</v>
      </c>
      <c r="G191" s="5">
        <f t="shared" si="1"/>
        <v>50087719038</v>
      </c>
      <c r="H191" s="1">
        <v>255</v>
      </c>
      <c r="I191" s="5">
        <v>1380779968699</v>
      </c>
      <c r="J191" s="5">
        <f t="shared" si="0"/>
        <v>15839339994558</v>
      </c>
    </row>
    <row r="192" spans="1:10" x14ac:dyDescent="0.2">
      <c r="A192" s="1">
        <v>192</v>
      </c>
      <c r="B192" s="5">
        <v>405881175</v>
      </c>
      <c r="C192" s="2">
        <v>0.05</v>
      </c>
      <c r="D192" s="5">
        <v>7992412894</v>
      </c>
      <c r="E192" s="1">
        <v>210</v>
      </c>
      <c r="F192" s="5">
        <v>9792413142</v>
      </c>
      <c r="G192" s="5">
        <f t="shared" si="1"/>
        <v>59880132180</v>
      </c>
      <c r="H192" s="1">
        <v>256</v>
      </c>
      <c r="I192" s="5">
        <v>1394587768385</v>
      </c>
      <c r="J192" s="5">
        <f t="shared" si="0"/>
        <v>17233927762943</v>
      </c>
    </row>
    <row r="193" spans="1:10" x14ac:dyDescent="0.2">
      <c r="A193" s="1">
        <v>193</v>
      </c>
      <c r="B193" s="5">
        <v>426175233</v>
      </c>
      <c r="C193" s="2">
        <v>0.05</v>
      </c>
      <c r="D193" s="5">
        <v>8418588127</v>
      </c>
      <c r="E193" s="1">
        <v>211</v>
      </c>
      <c r="F193" s="5">
        <v>10869578587</v>
      </c>
      <c r="G193" s="5">
        <f t="shared" si="1"/>
        <v>70749710767</v>
      </c>
      <c r="H193" s="1">
        <v>257</v>
      </c>
      <c r="I193" s="5">
        <v>1408533646068</v>
      </c>
      <c r="J193" s="5">
        <f t="shared" si="0"/>
        <v>18642461409011</v>
      </c>
    </row>
    <row r="194" spans="1:10" x14ac:dyDescent="0.2">
      <c r="A194" s="1">
        <v>194</v>
      </c>
      <c r="B194" s="5">
        <v>447483994</v>
      </c>
      <c r="C194" s="2">
        <v>0.05</v>
      </c>
      <c r="D194" s="5">
        <v>8866072121</v>
      </c>
      <c r="E194" s="1">
        <v>212</v>
      </c>
      <c r="F194" s="5">
        <v>12065232231</v>
      </c>
      <c r="G194" s="5">
        <f t="shared" si="1"/>
        <v>82814942998</v>
      </c>
      <c r="H194" s="1">
        <v>258</v>
      </c>
      <c r="I194" s="5">
        <v>1422618982528</v>
      </c>
      <c r="J194" s="5">
        <f t="shared" si="0"/>
        <v>20065080391539</v>
      </c>
    </row>
    <row r="195" spans="1:10" x14ac:dyDescent="0.2">
      <c r="A195" s="1">
        <v>195</v>
      </c>
      <c r="B195" s="5">
        <v>469858193</v>
      </c>
      <c r="C195" s="2">
        <v>0.05</v>
      </c>
      <c r="D195" s="5">
        <v>9335930314</v>
      </c>
      <c r="E195" s="1">
        <v>213</v>
      </c>
      <c r="F195" s="5">
        <v>13392407776</v>
      </c>
      <c r="G195" s="5">
        <f t="shared" si="1"/>
        <v>96207350774</v>
      </c>
      <c r="H195" s="1">
        <v>259</v>
      </c>
      <c r="I195" s="5">
        <v>1436845172353</v>
      </c>
      <c r="J195" s="5">
        <f t="shared" si="0"/>
        <v>21501925563892</v>
      </c>
    </row>
    <row r="196" spans="1:10" x14ac:dyDescent="0.2">
      <c r="A196" s="1">
        <v>196</v>
      </c>
      <c r="B196" s="5">
        <v>493351102</v>
      </c>
      <c r="C196" s="2">
        <v>0.05</v>
      </c>
      <c r="D196" s="5">
        <v>9829281416</v>
      </c>
      <c r="E196" s="1">
        <v>214</v>
      </c>
      <c r="F196" s="5">
        <v>14865572631</v>
      </c>
      <c r="G196" s="5">
        <f t="shared" si="1"/>
        <v>111072923405</v>
      </c>
      <c r="H196" s="1">
        <v>260</v>
      </c>
      <c r="I196" s="5">
        <v>2902427248153</v>
      </c>
      <c r="J196" s="5">
        <f t="shared" si="0"/>
        <v>24404352812045</v>
      </c>
    </row>
    <row r="197" spans="1:10" x14ac:dyDescent="0.2">
      <c r="A197" s="1">
        <v>197</v>
      </c>
      <c r="B197" s="5">
        <v>518018657</v>
      </c>
      <c r="C197" s="2">
        <v>0.05</v>
      </c>
      <c r="D197" s="5">
        <v>10347300073</v>
      </c>
      <c r="E197" s="1">
        <v>215</v>
      </c>
      <c r="F197" s="5">
        <v>19325244420</v>
      </c>
      <c r="G197" s="5">
        <f t="shared" si="1"/>
        <v>130398167825</v>
      </c>
      <c r="H197" s="1">
        <v>261</v>
      </c>
      <c r="I197" s="5">
        <v>2931451520634</v>
      </c>
      <c r="J197" s="5">
        <f t="shared" si="0"/>
        <v>27335804332679</v>
      </c>
    </row>
    <row r="198" spans="1:10" x14ac:dyDescent="0.2">
      <c r="A198" s="1">
        <v>198</v>
      </c>
      <c r="B198" s="5">
        <v>543919589</v>
      </c>
      <c r="C198" s="2">
        <v>0.05</v>
      </c>
      <c r="D198" s="5">
        <v>10891219662</v>
      </c>
      <c r="E198" s="1">
        <v>216</v>
      </c>
      <c r="F198" s="5">
        <v>21064516417</v>
      </c>
      <c r="G198" s="5">
        <f t="shared" si="1"/>
        <v>151462684242</v>
      </c>
      <c r="H198" s="1">
        <v>262</v>
      </c>
      <c r="I198" s="5">
        <v>2960766035840</v>
      </c>
      <c r="J198" s="5">
        <f t="shared" si="0"/>
        <v>30296570368519</v>
      </c>
    </row>
    <row r="199" spans="1:10" x14ac:dyDescent="0.2">
      <c r="A199" s="1">
        <v>199</v>
      </c>
      <c r="B199" s="5">
        <v>571115568</v>
      </c>
      <c r="C199" s="2">
        <v>0.05</v>
      </c>
      <c r="D199" s="5">
        <v>11462335230</v>
      </c>
      <c r="E199" s="1">
        <v>217</v>
      </c>
      <c r="F199" s="5">
        <v>22960322894</v>
      </c>
      <c r="G199" s="5">
        <f t="shared" si="1"/>
        <v>174423007136</v>
      </c>
      <c r="H199" s="1">
        <v>263</v>
      </c>
      <c r="I199" s="5">
        <v>2990373696198</v>
      </c>
      <c r="J199" s="5">
        <f t="shared" si="0"/>
        <v>33286944064717</v>
      </c>
    </row>
    <row r="200" spans="1:10" x14ac:dyDescent="0.2">
      <c r="A200" s="1">
        <v>200</v>
      </c>
      <c r="B200" s="5">
        <v>2207026470</v>
      </c>
      <c r="C200" s="4">
        <v>2.8643999999999998</v>
      </c>
      <c r="D200" s="5">
        <v>13669361590</v>
      </c>
      <c r="E200" s="1">
        <v>218</v>
      </c>
      <c r="F200" s="5">
        <v>25026751954</v>
      </c>
      <c r="G200" s="5">
        <f t="shared" si="1"/>
        <v>199449759090</v>
      </c>
      <c r="H200" s="1">
        <v>264</v>
      </c>
      <c r="I200" s="5">
        <v>3020277433159</v>
      </c>
      <c r="J200" s="5">
        <f t="shared" si="0"/>
        <v>36307221497876</v>
      </c>
    </row>
    <row r="201" spans="1:10" x14ac:dyDescent="0.2">
      <c r="A201" s="1">
        <v>201</v>
      </c>
      <c r="B201" s="5">
        <v>2471869646</v>
      </c>
      <c r="C201" s="2">
        <v>0.12</v>
      </c>
      <c r="D201" s="5">
        <v>16141231346</v>
      </c>
      <c r="E201" s="1">
        <v>219</v>
      </c>
      <c r="F201" s="5">
        <v>27279159629</v>
      </c>
      <c r="G201" s="5">
        <f t="shared" si="1"/>
        <v>226728918719</v>
      </c>
      <c r="H201" s="1">
        <v>265</v>
      </c>
      <c r="I201" s="5">
        <v>3050480207490</v>
      </c>
      <c r="J201" s="5">
        <f t="shared" si="0"/>
        <v>39357701705366</v>
      </c>
    </row>
    <row r="202" spans="1:10" x14ac:dyDescent="0.2">
      <c r="A202" s="1">
        <v>202</v>
      </c>
      <c r="B202" s="5">
        <v>2768494003</v>
      </c>
      <c r="C202" s="2">
        <v>0.12</v>
      </c>
      <c r="D202" s="5">
        <v>18909725349</v>
      </c>
      <c r="E202" s="1">
        <v>220</v>
      </c>
      <c r="F202" s="5">
        <v>43646655406</v>
      </c>
      <c r="G202" s="5">
        <f t="shared" si="1"/>
        <v>270375574125</v>
      </c>
      <c r="H202" s="1">
        <v>266</v>
      </c>
      <c r="I202" s="5">
        <v>3080985009564</v>
      </c>
      <c r="J202" s="5">
        <f t="shared" si="0"/>
        <v>42438686714930</v>
      </c>
    </row>
    <row r="203" spans="1:10" x14ac:dyDescent="0.2">
      <c r="A203" s="1">
        <v>203</v>
      </c>
      <c r="B203" s="5">
        <v>3100713283</v>
      </c>
      <c r="C203" s="2">
        <v>0.12</v>
      </c>
      <c r="D203" s="6">
        <v>22010438632</v>
      </c>
      <c r="E203" s="1">
        <v>221</v>
      </c>
      <c r="F203" s="5">
        <v>46701921284</v>
      </c>
      <c r="G203" s="5">
        <f t="shared" si="1"/>
        <v>317077495409</v>
      </c>
      <c r="H203" s="1">
        <v>267</v>
      </c>
      <c r="I203" s="5">
        <v>3111794859659</v>
      </c>
      <c r="J203" s="5">
        <f t="shared" si="0"/>
        <v>45550481574589</v>
      </c>
    </row>
    <row r="204" spans="1:10" x14ac:dyDescent="0.2">
      <c r="A204" s="1">
        <v>204</v>
      </c>
      <c r="B204" s="5">
        <v>3472798876</v>
      </c>
      <c r="C204" s="2">
        <v>0.12</v>
      </c>
      <c r="D204" s="5">
        <v>25483237508</v>
      </c>
      <c r="E204" s="1">
        <v>222</v>
      </c>
      <c r="F204" s="5">
        <v>49971055773</v>
      </c>
      <c r="G204" s="5">
        <f t="shared" si="1"/>
        <v>367048551182</v>
      </c>
      <c r="H204" s="1">
        <v>268</v>
      </c>
      <c r="I204" s="5">
        <v>3142912808255</v>
      </c>
      <c r="J204" s="5">
        <f t="shared" si="0"/>
        <v>48693394382844</v>
      </c>
    </row>
    <row r="205" spans="1:10" x14ac:dyDescent="0.2">
      <c r="A205" s="1">
        <v>205</v>
      </c>
      <c r="B205" s="5">
        <v>3889534741</v>
      </c>
      <c r="C205" s="2">
        <v>0.12</v>
      </c>
      <c r="D205" s="5">
        <v>29372772249</v>
      </c>
      <c r="E205" s="1">
        <v>223</v>
      </c>
      <c r="F205" s="5">
        <v>53469029677</v>
      </c>
      <c r="G205" s="5">
        <f t="shared" si="1"/>
        <v>420517580859</v>
      </c>
      <c r="H205" s="1">
        <v>269</v>
      </c>
      <c r="I205" s="5">
        <v>3174341936337</v>
      </c>
      <c r="J205" s="5">
        <f t="shared" si="0"/>
        <v>51867736319181</v>
      </c>
    </row>
    <row r="206" spans="1:10" x14ac:dyDescent="0.2">
      <c r="A206" s="1">
        <v>206</v>
      </c>
      <c r="B206" s="5">
        <v>4356278909</v>
      </c>
      <c r="C206" s="2">
        <v>0.12</v>
      </c>
      <c r="D206" s="5">
        <v>33729051158</v>
      </c>
      <c r="E206" s="1">
        <v>224</v>
      </c>
      <c r="F206" s="5">
        <v>57211861754</v>
      </c>
      <c r="G206" s="5">
        <f t="shared" si="1"/>
        <v>477729442613</v>
      </c>
      <c r="H206" s="1">
        <v>270</v>
      </c>
      <c r="I206" s="5">
        <v>6412170711400</v>
      </c>
      <c r="J206" s="5">
        <f t="shared" si="0"/>
        <v>58279907030581</v>
      </c>
    </row>
    <row r="207" spans="1:10" x14ac:dyDescent="0.2">
      <c r="A207" s="1">
        <v>207</v>
      </c>
      <c r="B207" s="5">
        <v>4879032378</v>
      </c>
      <c r="C207" s="2">
        <v>0.12</v>
      </c>
      <c r="D207" s="5">
        <v>38608083536</v>
      </c>
      <c r="E207" s="1">
        <v>225</v>
      </c>
      <c r="F207" s="5">
        <v>74375420280</v>
      </c>
      <c r="G207" s="5">
        <f t="shared" si="1"/>
        <v>552104862893</v>
      </c>
      <c r="H207" s="1">
        <v>271</v>
      </c>
      <c r="I207" s="5">
        <v>6476292418514</v>
      </c>
      <c r="J207" s="5">
        <f t="shared" si="0"/>
        <v>64756199449095</v>
      </c>
    </row>
    <row r="208" spans="1:10" x14ac:dyDescent="0.2">
      <c r="A208" s="1">
        <v>208</v>
      </c>
      <c r="B208" s="5">
        <v>5464516263</v>
      </c>
      <c r="C208" s="2">
        <v>0.12</v>
      </c>
      <c r="D208" s="5">
        <v>44072599799</v>
      </c>
      <c r="E208" s="1">
        <v>226</v>
      </c>
      <c r="F208" s="5">
        <v>78094191294</v>
      </c>
      <c r="G208" s="5">
        <f t="shared" si="1"/>
        <v>630199054187</v>
      </c>
      <c r="H208" s="1">
        <v>272</v>
      </c>
      <c r="I208" s="5">
        <v>6541055342699</v>
      </c>
      <c r="J208" s="5">
        <f t="shared" si="0"/>
        <v>71297254791794</v>
      </c>
    </row>
    <row r="209" spans="1:10" x14ac:dyDescent="0.2">
      <c r="A209" s="1">
        <v>209</v>
      </c>
      <c r="B209" s="5">
        <v>6120258214</v>
      </c>
      <c r="C209" s="2">
        <v>0.12</v>
      </c>
      <c r="D209" s="5">
        <v>50192858013</v>
      </c>
      <c r="E209" s="1">
        <v>227</v>
      </c>
      <c r="F209" s="5">
        <v>81998900858</v>
      </c>
      <c r="G209" s="5">
        <f t="shared" si="1"/>
        <v>712197955045</v>
      </c>
      <c r="H209" s="1">
        <v>273</v>
      </c>
      <c r="I209" s="5">
        <v>6606465896125</v>
      </c>
      <c r="J209" s="5">
        <f t="shared" si="0"/>
        <v>77903720687919</v>
      </c>
    </row>
    <row r="210" spans="1:10" x14ac:dyDescent="0.2">
      <c r="A210" s="1">
        <v>210</v>
      </c>
      <c r="B210" s="5">
        <v>9792413142</v>
      </c>
      <c r="C210" s="2">
        <v>0.6</v>
      </c>
      <c r="D210" s="5">
        <v>59985271155</v>
      </c>
      <c r="E210" s="1">
        <v>228</v>
      </c>
      <c r="F210" s="5">
        <v>86098845900</v>
      </c>
      <c r="G210" s="5">
        <f t="shared" si="1"/>
        <v>798296800945</v>
      </c>
      <c r="H210" s="1">
        <v>274</v>
      </c>
      <c r="I210" s="5">
        <v>6672530555086</v>
      </c>
      <c r="J210" s="5">
        <f t="shared" si="0"/>
        <v>84576251243005</v>
      </c>
    </row>
    <row r="211" spans="1:10" x14ac:dyDescent="0.2">
      <c r="A211" s="1">
        <v>211</v>
      </c>
      <c r="B211" s="5">
        <v>10869578587</v>
      </c>
      <c r="C211" s="2">
        <v>0.11</v>
      </c>
      <c r="D211" s="5">
        <v>70854849742</v>
      </c>
      <c r="E211" s="1">
        <v>229</v>
      </c>
      <c r="F211" s="5">
        <v>90403788195</v>
      </c>
      <c r="G211" s="5">
        <f t="shared" si="1"/>
        <v>888700589140</v>
      </c>
      <c r="H211" s="1">
        <v>275</v>
      </c>
      <c r="I211" s="5">
        <v>13478511721273</v>
      </c>
      <c r="J211" s="5">
        <f t="shared" si="0"/>
        <v>98054762964278</v>
      </c>
    </row>
    <row r="212" spans="1:10" x14ac:dyDescent="0.2">
      <c r="A212" s="1">
        <v>212</v>
      </c>
      <c r="B212" s="5">
        <v>12065232231</v>
      </c>
      <c r="C212" s="2">
        <v>0.11</v>
      </c>
      <c r="D212" s="5">
        <v>82920081973</v>
      </c>
      <c r="E212" s="1">
        <v>230</v>
      </c>
      <c r="F212" s="5">
        <v>144646061112</v>
      </c>
      <c r="G212" s="5">
        <f t="shared" si="1"/>
        <v>1033346650252</v>
      </c>
      <c r="H212" s="1">
        <v>276</v>
      </c>
      <c r="I212" s="5">
        <v>14826362893400</v>
      </c>
      <c r="J212" s="5">
        <f t="shared" si="0"/>
        <v>112881125857678</v>
      </c>
    </row>
    <row r="213" spans="1:10" x14ac:dyDescent="0.2">
      <c r="A213" s="1">
        <v>213</v>
      </c>
      <c r="B213" s="5">
        <v>13392407776</v>
      </c>
      <c r="C213" s="2">
        <v>0.11</v>
      </c>
      <c r="D213" s="5">
        <v>96312489749</v>
      </c>
      <c r="E213" s="1">
        <v>231</v>
      </c>
      <c r="F213" s="5">
        <v>148985442945</v>
      </c>
      <c r="G213" s="5">
        <f t="shared" si="1"/>
        <v>1182332093197</v>
      </c>
      <c r="H213" s="1">
        <v>277</v>
      </c>
      <c r="I213" s="5">
        <v>16308999182740</v>
      </c>
      <c r="J213" s="5">
        <f t="shared" si="0"/>
        <v>129190125040418</v>
      </c>
    </row>
    <row r="214" spans="1:10" x14ac:dyDescent="0.2">
      <c r="A214" s="1">
        <v>214</v>
      </c>
      <c r="B214" s="5">
        <v>14865572631</v>
      </c>
      <c r="C214" s="2">
        <v>0.11</v>
      </c>
      <c r="D214" s="5">
        <v>111178062380</v>
      </c>
      <c r="E214" s="1">
        <v>232</v>
      </c>
      <c r="F214" s="5">
        <v>153455006233</v>
      </c>
      <c r="G214" s="5">
        <f t="shared" si="1"/>
        <v>1335787099430</v>
      </c>
      <c r="H214" s="1">
        <v>278</v>
      </c>
      <c r="I214" s="5">
        <v>17939899101014</v>
      </c>
      <c r="J214" s="5">
        <f t="shared" si="0"/>
        <v>147130024141432</v>
      </c>
    </row>
    <row r="215" spans="1:10" x14ac:dyDescent="0.2">
      <c r="A215" s="1">
        <v>215</v>
      </c>
      <c r="B215" s="5">
        <v>19325244420</v>
      </c>
      <c r="C215" s="2">
        <v>0.3</v>
      </c>
      <c r="D215" s="5">
        <v>130503306800</v>
      </c>
      <c r="E215" s="1">
        <v>233</v>
      </c>
      <c r="F215" s="5">
        <v>158058656419</v>
      </c>
      <c r="G215" s="5">
        <f t="shared" si="1"/>
        <v>1493845755849</v>
      </c>
      <c r="H215" s="1">
        <v>279</v>
      </c>
      <c r="I215" s="5">
        <v>19733889011115</v>
      </c>
      <c r="J215" s="5">
        <f t="shared" si="0"/>
        <v>166863913152547</v>
      </c>
    </row>
    <row r="216" spans="1:10" x14ac:dyDescent="0.2">
      <c r="A216" s="1">
        <v>216</v>
      </c>
      <c r="B216" s="5">
        <v>21064516417</v>
      </c>
      <c r="C216" s="2">
        <v>0.09</v>
      </c>
      <c r="D216" s="5">
        <v>151567823217</v>
      </c>
      <c r="E216" s="1">
        <v>234</v>
      </c>
      <c r="F216" s="5">
        <v>162800416111</v>
      </c>
      <c r="G216" s="5">
        <f t="shared" si="1"/>
        <v>1656646171960</v>
      </c>
      <c r="H216" s="1">
        <v>280</v>
      </c>
      <c r="I216" s="5">
        <v>39862455802452</v>
      </c>
      <c r="J216" s="5">
        <f t="shared" si="0"/>
        <v>206726368954999</v>
      </c>
    </row>
    <row r="217" spans="1:10" x14ac:dyDescent="0.2">
      <c r="A217" s="1">
        <v>217</v>
      </c>
      <c r="B217" s="5">
        <v>22960322894</v>
      </c>
      <c r="C217" s="2">
        <v>0.09</v>
      </c>
      <c r="D217" s="5">
        <v>174528146111</v>
      </c>
      <c r="E217" s="1">
        <v>235</v>
      </c>
      <c r="F217" s="5">
        <v>211640540944</v>
      </c>
      <c r="G217" s="5">
        <f t="shared" si="1"/>
        <v>1868286712904</v>
      </c>
      <c r="H217" s="1">
        <v>281</v>
      </c>
      <c r="I217" s="5">
        <v>43848701382697</v>
      </c>
      <c r="J217" s="5">
        <f t="shared" si="0"/>
        <v>250575070337696</v>
      </c>
    </row>
    <row r="218" spans="1:10" x14ac:dyDescent="0.2">
      <c r="A218" s="1">
        <v>218</v>
      </c>
      <c r="B218" s="5">
        <v>25026751954</v>
      </c>
      <c r="C218" s="2">
        <v>0.09</v>
      </c>
      <c r="D218" s="5">
        <v>199554898065</v>
      </c>
      <c r="E218" s="1">
        <v>236</v>
      </c>
      <c r="F218" s="5">
        <v>217989757172</v>
      </c>
      <c r="G218" s="5">
        <f t="shared" si="1"/>
        <v>2086276470076</v>
      </c>
      <c r="H218" s="1">
        <v>282</v>
      </c>
      <c r="I218" s="5">
        <v>48233571520966</v>
      </c>
      <c r="J218" s="5">
        <f t="shared" si="0"/>
        <v>298808641858662</v>
      </c>
    </row>
    <row r="219" spans="1:10" x14ac:dyDescent="0.2">
      <c r="A219" s="1">
        <v>219</v>
      </c>
      <c r="B219" s="5">
        <v>27279159629</v>
      </c>
      <c r="C219" s="2">
        <v>0.09</v>
      </c>
      <c r="D219" s="5">
        <v>226834057694</v>
      </c>
      <c r="E219" s="1">
        <v>237</v>
      </c>
      <c r="F219" s="5">
        <v>224529449887</v>
      </c>
      <c r="G219" s="5">
        <f t="shared" si="1"/>
        <v>2310805919963</v>
      </c>
      <c r="H219" s="1">
        <v>283</v>
      </c>
      <c r="I219" s="5">
        <v>53056928673062</v>
      </c>
      <c r="J219" s="5">
        <f t="shared" si="0"/>
        <v>351865570531724</v>
      </c>
    </row>
    <row r="220" spans="1:10" x14ac:dyDescent="0.2">
      <c r="A220" s="1">
        <v>220</v>
      </c>
      <c r="B220" s="5">
        <v>43646655406</v>
      </c>
      <c r="C220" s="2">
        <v>0.6</v>
      </c>
      <c r="D220" s="5">
        <v>270480713100</v>
      </c>
      <c r="E220" s="1">
        <v>238</v>
      </c>
      <c r="F220" s="5">
        <v>231265333383</v>
      </c>
      <c r="G220" s="5">
        <f t="shared" si="1"/>
        <v>2542071253346</v>
      </c>
      <c r="H220" s="1">
        <v>284</v>
      </c>
      <c r="I220" s="5">
        <v>58362621540368</v>
      </c>
      <c r="J220" s="5">
        <f t="shared" si="0"/>
        <v>410228192072092</v>
      </c>
    </row>
    <row r="221" spans="1:10" x14ac:dyDescent="0.2">
      <c r="A221" s="1">
        <v>221</v>
      </c>
      <c r="B221" s="5">
        <v>46701921284</v>
      </c>
      <c r="C221" s="2">
        <v>7.0000000000000007E-2</v>
      </c>
      <c r="D221" s="5">
        <v>317182634384</v>
      </c>
      <c r="E221" s="1">
        <v>239</v>
      </c>
      <c r="F221" s="5">
        <v>238203293384</v>
      </c>
      <c r="G221" s="5">
        <f t="shared" si="1"/>
        <v>2780274546730</v>
      </c>
      <c r="H221" s="1">
        <v>285</v>
      </c>
      <c r="I221" s="5">
        <v>117892495511543</v>
      </c>
      <c r="J221" s="5">
        <f t="shared" si="0"/>
        <v>528120687583635</v>
      </c>
    </row>
    <row r="222" spans="1:10" x14ac:dyDescent="0.2">
      <c r="A222" s="1">
        <v>222</v>
      </c>
      <c r="B222" s="5">
        <v>49971055773</v>
      </c>
      <c r="C222" s="2">
        <v>7.0000000000000007E-2</v>
      </c>
      <c r="D222" s="5">
        <v>367153690157</v>
      </c>
      <c r="E222" s="1">
        <v>240</v>
      </c>
      <c r="F222" s="5">
        <v>381125269414</v>
      </c>
      <c r="G222" s="5">
        <f t="shared" si="1"/>
        <v>3161399816144</v>
      </c>
      <c r="H222" s="1">
        <v>286</v>
      </c>
      <c r="I222" s="5">
        <v>129681745062697</v>
      </c>
      <c r="J222" s="5">
        <f t="shared" si="0"/>
        <v>657802432646332</v>
      </c>
    </row>
    <row r="223" spans="1:10" x14ac:dyDescent="0.2">
      <c r="A223" s="1">
        <v>223</v>
      </c>
      <c r="B223" s="5">
        <v>53469029677</v>
      </c>
      <c r="C223" s="2">
        <v>7.0000000000000007E-2</v>
      </c>
      <c r="D223" s="5">
        <v>420622719834</v>
      </c>
      <c r="E223" s="1">
        <v>241</v>
      </c>
      <c r="F223" s="5">
        <v>392559027496</v>
      </c>
      <c r="G223" s="5">
        <f t="shared" si="1"/>
        <v>3553958843640</v>
      </c>
      <c r="H223" s="1">
        <v>287</v>
      </c>
      <c r="I223" s="5">
        <v>142649919568966</v>
      </c>
      <c r="J223" s="5">
        <f t="shared" si="0"/>
        <v>800452352215298</v>
      </c>
    </row>
    <row r="224" spans="1:10" x14ac:dyDescent="0.2">
      <c r="A224" s="1">
        <v>224</v>
      </c>
      <c r="B224" s="5">
        <v>57211861754</v>
      </c>
      <c r="C224" s="2">
        <v>7.0000000000000007E-2</v>
      </c>
      <c r="D224" s="5">
        <v>477834581588</v>
      </c>
      <c r="E224" s="1">
        <v>242</v>
      </c>
      <c r="F224" s="5">
        <v>404335798320</v>
      </c>
      <c r="G224" s="5">
        <f t="shared" si="1"/>
        <v>3958294641960</v>
      </c>
      <c r="H224" s="1">
        <v>288</v>
      </c>
      <c r="I224" s="5">
        <v>156914911525862</v>
      </c>
      <c r="J224" s="5">
        <f t="shared" si="0"/>
        <v>957367263741160</v>
      </c>
    </row>
    <row r="225" spans="1:10" x14ac:dyDescent="0.2">
      <c r="A225" s="1">
        <v>225</v>
      </c>
      <c r="B225" s="5">
        <v>74375420280</v>
      </c>
      <c r="C225" s="2">
        <v>0.3</v>
      </c>
      <c r="D225" s="5">
        <v>552210001868</v>
      </c>
      <c r="E225" s="1">
        <v>243</v>
      </c>
      <c r="F225" s="5">
        <v>416465872269</v>
      </c>
      <c r="G225" s="5">
        <f t="shared" si="1"/>
        <v>4374760514229</v>
      </c>
      <c r="H225" s="1">
        <v>289</v>
      </c>
      <c r="I225" s="5">
        <v>172606402678448</v>
      </c>
      <c r="J225" s="5">
        <f t="shared" si="0"/>
        <v>1129973666419608</v>
      </c>
    </row>
    <row r="226" spans="1:10" x14ac:dyDescent="0.2">
      <c r="A226" s="1">
        <v>226</v>
      </c>
      <c r="B226" s="5">
        <v>78094191294</v>
      </c>
      <c r="C226" s="2">
        <v>0.05</v>
      </c>
      <c r="D226" s="5">
        <v>630304193162</v>
      </c>
      <c r="E226" s="1">
        <v>244</v>
      </c>
      <c r="F226" s="5">
        <v>428959848437</v>
      </c>
      <c r="G226" s="5">
        <f t="shared" si="1"/>
        <v>4803720362666</v>
      </c>
      <c r="H226" s="1">
        <v>290</v>
      </c>
      <c r="I226" s="5">
        <v>348664933410464</v>
      </c>
      <c r="J226" s="5">
        <f t="shared" si="0"/>
        <v>1478638599830072</v>
      </c>
    </row>
    <row r="227" spans="1:10" x14ac:dyDescent="0.2">
      <c r="A227" s="1">
        <v>227</v>
      </c>
      <c r="B227" s="5">
        <v>81998900858</v>
      </c>
      <c r="C227" s="2">
        <v>0.05</v>
      </c>
      <c r="D227" s="5">
        <v>712303094020</v>
      </c>
      <c r="E227" s="1">
        <v>245</v>
      </c>
      <c r="F227" s="5">
        <v>557647802968</v>
      </c>
      <c r="G227" s="5">
        <f t="shared" si="1"/>
        <v>5361368165634</v>
      </c>
      <c r="H227" s="1">
        <v>291</v>
      </c>
      <c r="I227" s="5">
        <v>383531426751510</v>
      </c>
      <c r="J227" s="5">
        <f t="shared" si="0"/>
        <v>1862170026581582</v>
      </c>
    </row>
    <row r="228" spans="1:10" x14ac:dyDescent="0.2">
      <c r="A228" s="1">
        <v>228</v>
      </c>
      <c r="B228" s="5">
        <v>86098845900</v>
      </c>
      <c r="C228" s="2">
        <v>0.05</v>
      </c>
      <c r="D228" s="5">
        <v>798401939920</v>
      </c>
      <c r="E228" s="1">
        <v>246</v>
      </c>
      <c r="F228" s="5">
        <v>574377237057</v>
      </c>
      <c r="G228" s="5">
        <f t="shared" si="1"/>
        <v>5935745402691</v>
      </c>
      <c r="H228" s="1">
        <v>292</v>
      </c>
      <c r="I228" s="5">
        <v>421884569426661</v>
      </c>
      <c r="J228" s="5">
        <f t="shared" si="0"/>
        <v>2284054596008243</v>
      </c>
    </row>
    <row r="229" spans="1:10" x14ac:dyDescent="0.2">
      <c r="A229" s="1">
        <v>229</v>
      </c>
      <c r="B229" s="5">
        <v>90403788195</v>
      </c>
      <c r="C229" s="2">
        <v>0.05</v>
      </c>
      <c r="D229" s="5">
        <v>888805728115</v>
      </c>
      <c r="E229" s="1">
        <v>247</v>
      </c>
      <c r="F229" s="5">
        <v>591608554168</v>
      </c>
      <c r="G229" s="5">
        <f t="shared" si="1"/>
        <v>6527353956859</v>
      </c>
      <c r="H229" s="1">
        <v>293</v>
      </c>
      <c r="I229" s="5">
        <v>464073026369327</v>
      </c>
      <c r="J229" s="5">
        <f t="shared" si="0"/>
        <v>2748127622377570</v>
      </c>
    </row>
    <row r="230" spans="1:10" x14ac:dyDescent="0.2">
      <c r="A230" s="1">
        <v>230</v>
      </c>
      <c r="B230" s="5">
        <v>144646061112</v>
      </c>
      <c r="C230" s="2">
        <v>0.6</v>
      </c>
      <c r="D230" s="5">
        <v>1033451789227</v>
      </c>
      <c r="E230" s="1">
        <v>248</v>
      </c>
      <c r="F230" s="5">
        <v>609356810793</v>
      </c>
      <c r="G230" s="5">
        <f t="shared" si="1"/>
        <v>7136710767652</v>
      </c>
      <c r="H230" s="1">
        <v>294</v>
      </c>
      <c r="I230" s="5">
        <v>510480329006259</v>
      </c>
      <c r="J230" s="5">
        <f t="shared" si="0"/>
        <v>3258607951383829</v>
      </c>
    </row>
    <row r="231" spans="1:10" x14ac:dyDescent="0.2">
      <c r="A231" s="1">
        <v>231</v>
      </c>
      <c r="B231" s="5">
        <v>148985442945</v>
      </c>
      <c r="C231" s="2">
        <v>0.03</v>
      </c>
      <c r="D231" s="5">
        <v>1182437232172</v>
      </c>
      <c r="E231" s="1">
        <v>249</v>
      </c>
      <c r="F231" s="5">
        <v>627637515116</v>
      </c>
      <c r="G231" s="5">
        <f t="shared" si="1"/>
        <v>7764348282768</v>
      </c>
      <c r="H231" s="1">
        <v>295</v>
      </c>
      <c r="I231" s="5">
        <v>1031170264592640</v>
      </c>
      <c r="J231" s="5">
        <f t="shared" si="0"/>
        <v>4289778215976469</v>
      </c>
    </row>
    <row r="232" spans="1:10" x14ac:dyDescent="0.2">
      <c r="A232" s="1">
        <v>232</v>
      </c>
      <c r="B232" s="5">
        <v>153455006233</v>
      </c>
      <c r="C232" s="2">
        <v>0.03</v>
      </c>
      <c r="D232" s="5">
        <v>1335892238405</v>
      </c>
      <c r="E232" s="1">
        <v>250</v>
      </c>
      <c r="F232" s="5">
        <v>1313764762354</v>
      </c>
      <c r="G232" s="5">
        <f t="shared" si="1"/>
        <v>9078113045122</v>
      </c>
      <c r="H232" s="1">
        <v>296</v>
      </c>
      <c r="I232" s="5">
        <v>1134287291051900</v>
      </c>
      <c r="J232" s="5">
        <f t="shared" si="0"/>
        <v>5424065507028369</v>
      </c>
    </row>
    <row r="233" spans="1:10" x14ac:dyDescent="0.2">
      <c r="A233" s="1">
        <v>233</v>
      </c>
      <c r="B233" s="5">
        <v>158058656419</v>
      </c>
      <c r="C233" s="2">
        <v>0.03</v>
      </c>
      <c r="D233" s="5">
        <v>1493950894824</v>
      </c>
      <c r="E233" s="1">
        <v>251</v>
      </c>
      <c r="F233" s="5">
        <v>1326902409977</v>
      </c>
      <c r="G233" s="5">
        <f t="shared" si="1"/>
        <v>10405015455099</v>
      </c>
      <c r="H233" s="1">
        <v>297</v>
      </c>
      <c r="I233" s="5">
        <v>1247716020157090</v>
      </c>
      <c r="J233" s="5">
        <f t="shared" si="0"/>
        <v>6671781527185459</v>
      </c>
    </row>
    <row r="234" spans="1:10" x14ac:dyDescent="0.2">
      <c r="A234" s="1">
        <v>234</v>
      </c>
      <c r="B234" s="5">
        <v>162800416111</v>
      </c>
      <c r="C234" s="2">
        <v>0.03</v>
      </c>
      <c r="D234" s="5">
        <v>1656751310935</v>
      </c>
      <c r="E234" s="1">
        <v>252</v>
      </c>
      <c r="F234" s="5">
        <v>1340171434076</v>
      </c>
      <c r="G234" s="5">
        <f t="shared" si="1"/>
        <v>11745186889175</v>
      </c>
      <c r="H234" s="1">
        <v>298</v>
      </c>
      <c r="I234" s="5">
        <v>1372487622172800</v>
      </c>
      <c r="J234" s="5">
        <f t="shared" si="0"/>
        <v>8044269149358259</v>
      </c>
    </row>
    <row r="235" spans="1:10" x14ac:dyDescent="0.2">
      <c r="A235" s="1">
        <v>235</v>
      </c>
      <c r="B235" s="5">
        <v>211640540944</v>
      </c>
      <c r="C235" s="2">
        <v>0.3</v>
      </c>
      <c r="D235" s="5">
        <v>1868391851879</v>
      </c>
      <c r="E235" s="1">
        <v>253</v>
      </c>
      <c r="F235" s="5">
        <v>1353573148416</v>
      </c>
      <c r="G235" s="5">
        <f t="shared" si="1"/>
        <v>13098760037591</v>
      </c>
      <c r="H235" s="1">
        <v>299</v>
      </c>
      <c r="I235" s="5">
        <v>2058731433259200</v>
      </c>
      <c r="J235" s="5">
        <f t="shared" si="0"/>
        <v>1.010300058261746E+16</v>
      </c>
    </row>
    <row r="236" spans="1:10" x14ac:dyDescent="0.2">
      <c r="A236" s="1">
        <v>236</v>
      </c>
      <c r="B236" s="5">
        <v>217989757172</v>
      </c>
      <c r="C236" s="2">
        <v>0.03</v>
      </c>
      <c r="D236" s="5">
        <v>2086381609051</v>
      </c>
      <c r="E236" s="1">
        <v>254</v>
      </c>
      <c r="F236" s="5">
        <v>1367108879900</v>
      </c>
      <c r="G236" s="5">
        <f t="shared" si="1"/>
        <v>14465868917491</v>
      </c>
    </row>
    <row r="237" spans="1:10" x14ac:dyDescent="0.2">
      <c r="A237" s="1">
        <v>237</v>
      </c>
      <c r="B237" s="5">
        <v>224529449887</v>
      </c>
      <c r="C237" s="2">
        <v>0.03</v>
      </c>
      <c r="D237" s="5">
        <v>2310911058938</v>
      </c>
      <c r="E237" s="1">
        <v>255</v>
      </c>
      <c r="F237" s="5">
        <v>1380779968699</v>
      </c>
      <c r="G237" s="5">
        <f t="shared" si="1"/>
        <v>15846648886190</v>
      </c>
    </row>
    <row r="238" spans="1:10" x14ac:dyDescent="0.2">
      <c r="A238" s="1">
        <v>238</v>
      </c>
      <c r="B238" s="5">
        <v>231265333383</v>
      </c>
      <c r="C238" s="2">
        <v>0.03</v>
      </c>
      <c r="D238" s="5">
        <v>2542176392321</v>
      </c>
      <c r="E238" s="1">
        <v>256</v>
      </c>
      <c r="F238" s="5">
        <v>1394587768385</v>
      </c>
      <c r="G238" s="5">
        <f t="shared" si="1"/>
        <v>17241236654575</v>
      </c>
    </row>
    <row r="239" spans="1:10" x14ac:dyDescent="0.2">
      <c r="A239" s="1">
        <v>239</v>
      </c>
      <c r="B239" s="5">
        <v>238203293384</v>
      </c>
      <c r="C239" s="2">
        <v>0.03</v>
      </c>
      <c r="D239" s="5">
        <v>2780379685705</v>
      </c>
      <c r="E239" s="1">
        <v>257</v>
      </c>
      <c r="F239" s="5">
        <v>1408533646068</v>
      </c>
      <c r="G239" s="5">
        <f t="shared" si="1"/>
        <v>18649770300643</v>
      </c>
    </row>
    <row r="240" spans="1:10" x14ac:dyDescent="0.2">
      <c r="A240" s="1">
        <v>240</v>
      </c>
      <c r="B240" s="5">
        <v>381125269414</v>
      </c>
      <c r="C240" s="2">
        <v>0.6</v>
      </c>
      <c r="D240" s="5">
        <v>3161504955119</v>
      </c>
      <c r="E240" s="1">
        <v>258</v>
      </c>
      <c r="F240" s="5">
        <v>1422618982528</v>
      </c>
      <c r="G240" s="5">
        <f t="shared" si="1"/>
        <v>20072389283171</v>
      </c>
    </row>
    <row r="241" spans="1:7" x14ac:dyDescent="0.2">
      <c r="A241" s="1">
        <v>241</v>
      </c>
      <c r="B241" s="5">
        <v>392559027496</v>
      </c>
      <c r="C241" s="2">
        <v>0.03</v>
      </c>
      <c r="D241" s="5">
        <v>3554063982615</v>
      </c>
      <c r="E241" s="1">
        <v>259</v>
      </c>
      <c r="F241" s="5">
        <v>1436845172353</v>
      </c>
      <c r="G241" s="5">
        <f t="shared" si="1"/>
        <v>21509234455524</v>
      </c>
    </row>
    <row r="242" spans="1:7" x14ac:dyDescent="0.2">
      <c r="A242" s="1">
        <v>242</v>
      </c>
      <c r="B242" s="5">
        <v>404335798320</v>
      </c>
      <c r="C242" s="2">
        <v>0.03</v>
      </c>
      <c r="D242" s="5">
        <v>3958399780935</v>
      </c>
      <c r="E242" s="1">
        <v>260</v>
      </c>
      <c r="F242" s="5">
        <v>2902427248153</v>
      </c>
      <c r="G242" s="5">
        <f t="shared" si="1"/>
        <v>24411661703677</v>
      </c>
    </row>
    <row r="243" spans="1:7" x14ac:dyDescent="0.2">
      <c r="A243" s="1">
        <v>243</v>
      </c>
      <c r="B243" s="5">
        <v>416465872269</v>
      </c>
      <c r="C243" s="2">
        <v>0.03</v>
      </c>
      <c r="D243" s="5">
        <v>4374865653204</v>
      </c>
      <c r="E243" s="1">
        <v>261</v>
      </c>
      <c r="F243" s="5">
        <v>2931451520634</v>
      </c>
      <c r="G243" s="5">
        <f t="shared" si="1"/>
        <v>27343113224311</v>
      </c>
    </row>
    <row r="244" spans="1:7" x14ac:dyDescent="0.2">
      <c r="A244" s="1">
        <v>244</v>
      </c>
      <c r="B244" s="5">
        <v>428959848437</v>
      </c>
      <c r="C244" s="2">
        <v>0.03</v>
      </c>
      <c r="D244" s="5">
        <v>4803825501641</v>
      </c>
      <c r="E244" s="1">
        <v>262</v>
      </c>
      <c r="F244" s="5">
        <v>2960766035840</v>
      </c>
      <c r="G244" s="5">
        <f t="shared" si="1"/>
        <v>30303879260151</v>
      </c>
    </row>
    <row r="245" spans="1:7" x14ac:dyDescent="0.2">
      <c r="A245" s="1">
        <v>245</v>
      </c>
      <c r="B245" s="5">
        <v>557647802968</v>
      </c>
      <c r="C245" s="2">
        <v>0.3</v>
      </c>
      <c r="D245" s="5">
        <v>5361473304609</v>
      </c>
      <c r="E245" s="1">
        <v>263</v>
      </c>
      <c r="F245" s="5">
        <v>2990373696198</v>
      </c>
      <c r="G245" s="5">
        <f t="shared" si="1"/>
        <v>33294252956349</v>
      </c>
    </row>
    <row r="246" spans="1:7" x14ac:dyDescent="0.2">
      <c r="A246" s="1">
        <v>246</v>
      </c>
      <c r="B246" s="5">
        <v>574377237057</v>
      </c>
      <c r="C246" s="2">
        <v>0.03</v>
      </c>
      <c r="D246" s="5">
        <v>5935850541666</v>
      </c>
      <c r="E246" s="1">
        <v>264</v>
      </c>
      <c r="F246" s="5">
        <v>3020277433159</v>
      </c>
      <c r="G246" s="5">
        <f t="shared" si="1"/>
        <v>36314530389508</v>
      </c>
    </row>
    <row r="247" spans="1:7" x14ac:dyDescent="0.2">
      <c r="A247" s="1">
        <v>247</v>
      </c>
      <c r="B247" s="5">
        <v>591608554168</v>
      </c>
      <c r="C247" s="2">
        <v>0.03</v>
      </c>
      <c r="D247" s="5">
        <v>6527459095834</v>
      </c>
      <c r="E247" s="1">
        <v>265</v>
      </c>
      <c r="F247" s="5">
        <v>3050480207490</v>
      </c>
      <c r="G247" s="5">
        <f t="shared" si="1"/>
        <v>39365010596998</v>
      </c>
    </row>
    <row r="248" spans="1:7" x14ac:dyDescent="0.2">
      <c r="A248" s="1">
        <v>248</v>
      </c>
      <c r="B248" s="5">
        <v>609356810793</v>
      </c>
      <c r="C248" s="2">
        <v>0.03</v>
      </c>
      <c r="D248" s="5">
        <v>7136815906627</v>
      </c>
      <c r="E248" s="1">
        <v>266</v>
      </c>
      <c r="F248" s="5">
        <v>3080985009564</v>
      </c>
      <c r="G248" s="5">
        <f t="shared" si="1"/>
        <v>42445995606562</v>
      </c>
    </row>
    <row r="249" spans="1:7" x14ac:dyDescent="0.2">
      <c r="A249" s="1">
        <v>249</v>
      </c>
      <c r="B249" s="5">
        <v>627637515116</v>
      </c>
      <c r="C249" s="2">
        <v>0.03</v>
      </c>
      <c r="D249" s="5">
        <v>7764453421743</v>
      </c>
      <c r="E249" s="1">
        <v>267</v>
      </c>
      <c r="F249" s="5">
        <v>3111794859659</v>
      </c>
      <c r="G249" s="5">
        <f t="shared" si="1"/>
        <v>45557790466221</v>
      </c>
    </row>
    <row r="250" spans="1:7" x14ac:dyDescent="0.2">
      <c r="A250" s="1">
        <v>250</v>
      </c>
      <c r="B250" s="5">
        <v>1313764762354</v>
      </c>
      <c r="C250" s="4">
        <v>1.0931999999999999</v>
      </c>
      <c r="D250" s="5">
        <v>9078218184097</v>
      </c>
      <c r="E250" s="1">
        <v>268</v>
      </c>
      <c r="F250" s="5">
        <v>3142912808255</v>
      </c>
      <c r="G250" s="5">
        <f t="shared" si="1"/>
        <v>48700703274476</v>
      </c>
    </row>
    <row r="251" spans="1:7" x14ac:dyDescent="0.2">
      <c r="A251" s="1">
        <v>251</v>
      </c>
      <c r="B251" s="5">
        <v>1326902409977</v>
      </c>
      <c r="C251" s="2">
        <v>0.01</v>
      </c>
      <c r="D251" s="5">
        <v>10405120594074</v>
      </c>
      <c r="E251" s="1">
        <v>269</v>
      </c>
      <c r="F251" s="5">
        <v>3174341936337</v>
      </c>
      <c r="G251" s="5">
        <f t="shared" si="1"/>
        <v>51875045210813</v>
      </c>
    </row>
    <row r="252" spans="1:7" x14ac:dyDescent="0.2">
      <c r="A252" s="1">
        <v>252</v>
      </c>
      <c r="B252" s="5">
        <v>1340171434076</v>
      </c>
      <c r="C252" s="2">
        <v>0.01</v>
      </c>
      <c r="D252" s="5">
        <v>11745292028150</v>
      </c>
      <c r="E252" s="1">
        <v>270</v>
      </c>
      <c r="F252" s="5">
        <v>6412170711400</v>
      </c>
      <c r="G252" s="5">
        <f t="shared" si="1"/>
        <v>58287215922213</v>
      </c>
    </row>
    <row r="253" spans="1:7" x14ac:dyDescent="0.2">
      <c r="A253" s="1">
        <v>253</v>
      </c>
      <c r="B253" s="5">
        <v>1353573148416</v>
      </c>
      <c r="C253" s="2">
        <v>0.01</v>
      </c>
      <c r="D253" s="5">
        <v>13098865176566</v>
      </c>
      <c r="E253" s="1">
        <v>271</v>
      </c>
      <c r="F253" s="5">
        <v>6476292418514</v>
      </c>
      <c r="G253" s="5">
        <f t="shared" si="1"/>
        <v>64763508340727</v>
      </c>
    </row>
    <row r="254" spans="1:7" x14ac:dyDescent="0.2">
      <c r="A254" s="1">
        <v>254</v>
      </c>
      <c r="B254" s="5">
        <v>1367108879900</v>
      </c>
      <c r="C254" s="2">
        <v>0.01</v>
      </c>
      <c r="D254" s="5">
        <v>14465974056466</v>
      </c>
      <c r="E254" s="1">
        <v>272</v>
      </c>
      <c r="F254" s="5">
        <v>6541055342699</v>
      </c>
      <c r="G254" s="5">
        <f t="shared" si="1"/>
        <v>71304563683426</v>
      </c>
    </row>
    <row r="255" spans="1:7" x14ac:dyDescent="0.2">
      <c r="A255" s="1">
        <v>255</v>
      </c>
      <c r="B255" s="5">
        <v>1380779968699</v>
      </c>
      <c r="C255" s="2">
        <v>0.01</v>
      </c>
      <c r="D255" s="5">
        <v>15846754025165</v>
      </c>
      <c r="E255" s="1">
        <v>273</v>
      </c>
      <c r="F255" s="5">
        <v>6606465896125</v>
      </c>
      <c r="G255" s="5">
        <f t="shared" si="1"/>
        <v>77911029579551</v>
      </c>
    </row>
    <row r="256" spans="1:7" x14ac:dyDescent="0.2">
      <c r="A256" s="1">
        <v>256</v>
      </c>
      <c r="B256" s="5">
        <v>1394587768385</v>
      </c>
      <c r="C256" s="2">
        <v>0.01</v>
      </c>
      <c r="D256" s="5">
        <v>17241341793550</v>
      </c>
      <c r="E256" s="1">
        <v>274</v>
      </c>
      <c r="F256" s="5">
        <v>6672530555086</v>
      </c>
      <c r="G256" s="5">
        <f t="shared" si="1"/>
        <v>84583560134637</v>
      </c>
    </row>
    <row r="257" spans="1:7" x14ac:dyDescent="0.2">
      <c r="A257" s="1">
        <v>257</v>
      </c>
      <c r="B257" s="5">
        <v>1408533646068</v>
      </c>
      <c r="C257" s="2">
        <v>0.01</v>
      </c>
      <c r="D257" s="5">
        <v>18649875439618</v>
      </c>
      <c r="E257" s="1">
        <v>275</v>
      </c>
      <c r="F257" s="5">
        <v>13478511721273</v>
      </c>
      <c r="G257" s="5">
        <f t="shared" si="1"/>
        <v>98062071855910</v>
      </c>
    </row>
    <row r="258" spans="1:7" x14ac:dyDescent="0.2">
      <c r="A258" s="1">
        <v>258</v>
      </c>
      <c r="B258" s="5">
        <v>1422618982528</v>
      </c>
      <c r="C258" s="2">
        <v>0.01</v>
      </c>
      <c r="D258" s="5">
        <v>20072494422146</v>
      </c>
      <c r="E258" s="1">
        <v>276</v>
      </c>
      <c r="F258" s="5">
        <v>14826362893400</v>
      </c>
      <c r="G258" s="5">
        <f t="shared" si="1"/>
        <v>112888434749310</v>
      </c>
    </row>
    <row r="259" spans="1:7" x14ac:dyDescent="0.2">
      <c r="A259" s="1">
        <v>259</v>
      </c>
      <c r="B259" s="5">
        <v>1436845172353</v>
      </c>
      <c r="C259" s="2">
        <v>0.01</v>
      </c>
      <c r="D259" s="5">
        <v>21509339594499</v>
      </c>
      <c r="E259" s="1">
        <v>277</v>
      </c>
      <c r="F259" s="5">
        <v>16308999182740</v>
      </c>
      <c r="G259" s="5">
        <f t="shared" si="1"/>
        <v>129197433932050</v>
      </c>
    </row>
    <row r="260" spans="1:7" x14ac:dyDescent="0.2">
      <c r="A260" s="1">
        <v>260</v>
      </c>
      <c r="B260" s="5">
        <v>2902427248153</v>
      </c>
      <c r="C260" s="2">
        <v>1.02</v>
      </c>
      <c r="D260" s="5">
        <v>24411766842652</v>
      </c>
      <c r="E260" s="1">
        <v>278</v>
      </c>
      <c r="F260" s="5">
        <v>17939899101014</v>
      </c>
      <c r="G260" s="5">
        <f t="shared" si="1"/>
        <v>147137333033064</v>
      </c>
    </row>
    <row r="261" spans="1:7" x14ac:dyDescent="0.2">
      <c r="A261" s="1">
        <v>261</v>
      </c>
      <c r="B261" s="5">
        <v>2931451520634</v>
      </c>
      <c r="C261" s="2">
        <v>0.01</v>
      </c>
      <c r="D261" s="5">
        <v>27343218363286</v>
      </c>
      <c r="E261" s="1">
        <v>279</v>
      </c>
      <c r="F261" s="5">
        <v>19733889011115</v>
      </c>
      <c r="G261" s="5">
        <f t="shared" si="1"/>
        <v>166871222044179</v>
      </c>
    </row>
    <row r="262" spans="1:7" x14ac:dyDescent="0.2">
      <c r="A262" s="1">
        <v>262</v>
      </c>
      <c r="B262" s="5">
        <v>2960766035840</v>
      </c>
      <c r="C262" s="2">
        <v>0.01</v>
      </c>
      <c r="D262" s="5">
        <v>30303984399126</v>
      </c>
      <c r="E262" s="1">
        <v>280</v>
      </c>
      <c r="F262" s="5">
        <v>39862455802452</v>
      </c>
      <c r="G262" s="5">
        <f t="shared" si="1"/>
        <v>206733677846631</v>
      </c>
    </row>
    <row r="263" spans="1:7" x14ac:dyDescent="0.2">
      <c r="A263" s="1">
        <v>263</v>
      </c>
      <c r="B263" s="5">
        <v>2990373696198</v>
      </c>
      <c r="C263" s="2">
        <v>0.01</v>
      </c>
      <c r="D263" s="5">
        <v>33294358095324</v>
      </c>
      <c r="E263" s="1">
        <v>281</v>
      </c>
      <c r="F263" s="5">
        <v>43848701382697</v>
      </c>
      <c r="G263" s="5">
        <f t="shared" si="1"/>
        <v>250582379229328</v>
      </c>
    </row>
    <row r="264" spans="1:7" x14ac:dyDescent="0.2">
      <c r="A264" s="1">
        <v>264</v>
      </c>
      <c r="B264" s="5">
        <v>3020277433159</v>
      </c>
      <c r="C264" s="2">
        <v>0.01</v>
      </c>
      <c r="D264" s="5">
        <v>36314635528483</v>
      </c>
      <c r="E264" s="1">
        <v>282</v>
      </c>
      <c r="F264" s="5">
        <v>48233571520966</v>
      </c>
      <c r="G264" s="5">
        <f t="shared" si="1"/>
        <v>298815950750294</v>
      </c>
    </row>
    <row r="265" spans="1:7" x14ac:dyDescent="0.2">
      <c r="A265" s="1">
        <v>265</v>
      </c>
      <c r="B265" s="5">
        <v>3050480207490</v>
      </c>
      <c r="C265" s="2">
        <v>0.01</v>
      </c>
      <c r="D265" s="5">
        <v>39365115735973</v>
      </c>
      <c r="E265" s="1">
        <v>283</v>
      </c>
      <c r="F265" s="5">
        <v>53056928673062</v>
      </c>
      <c r="G265" s="5">
        <f t="shared" si="1"/>
        <v>351872879423356</v>
      </c>
    </row>
    <row r="266" spans="1:7" x14ac:dyDescent="0.2">
      <c r="A266" s="1">
        <v>266</v>
      </c>
      <c r="B266" s="5">
        <v>3080985009564</v>
      </c>
      <c r="C266" s="2">
        <v>0.01</v>
      </c>
      <c r="D266" s="5">
        <v>42446100745537</v>
      </c>
      <c r="E266" s="1">
        <v>284</v>
      </c>
      <c r="F266" s="5">
        <v>58362621540368</v>
      </c>
      <c r="G266" s="5">
        <f t="shared" si="1"/>
        <v>410235500963724</v>
      </c>
    </row>
    <row r="267" spans="1:7" x14ac:dyDescent="0.2">
      <c r="A267" s="1">
        <v>267</v>
      </c>
      <c r="B267" s="5">
        <v>3111794859659</v>
      </c>
      <c r="C267" s="2">
        <v>0.01</v>
      </c>
      <c r="D267" s="5">
        <v>45557895605196</v>
      </c>
      <c r="E267" s="1">
        <v>285</v>
      </c>
      <c r="F267" s="5">
        <v>117892495511543</v>
      </c>
      <c r="G267" s="5">
        <f t="shared" si="1"/>
        <v>528127996475267</v>
      </c>
    </row>
    <row r="268" spans="1:7" x14ac:dyDescent="0.2">
      <c r="A268" s="1">
        <v>268</v>
      </c>
      <c r="B268" s="5">
        <v>3142912808255</v>
      </c>
      <c r="C268" s="2">
        <v>0.01</v>
      </c>
      <c r="D268" s="5">
        <v>48700808413451</v>
      </c>
      <c r="E268" s="1">
        <v>286</v>
      </c>
      <c r="F268" s="5">
        <v>129681745062697</v>
      </c>
      <c r="G268" s="5">
        <f t="shared" si="1"/>
        <v>657809741537964</v>
      </c>
    </row>
    <row r="269" spans="1:7" x14ac:dyDescent="0.2">
      <c r="A269" s="1">
        <v>269</v>
      </c>
      <c r="B269" s="5">
        <v>3174341936337</v>
      </c>
      <c r="C269" s="2">
        <v>0.01</v>
      </c>
      <c r="D269" s="5">
        <v>51875150349788</v>
      </c>
      <c r="E269" s="1">
        <v>287</v>
      </c>
      <c r="F269" s="5">
        <v>142649919568966</v>
      </c>
      <c r="G269" s="5">
        <f t="shared" si="1"/>
        <v>800459661106930</v>
      </c>
    </row>
    <row r="270" spans="1:7" x14ac:dyDescent="0.2">
      <c r="A270" s="1">
        <v>270</v>
      </c>
      <c r="B270" s="5">
        <v>6412170711400</v>
      </c>
      <c r="C270" s="2">
        <v>1.02</v>
      </c>
      <c r="D270" s="5">
        <v>58287321061188</v>
      </c>
      <c r="E270" s="1">
        <v>288</v>
      </c>
      <c r="F270" s="5">
        <v>156914911525862</v>
      </c>
      <c r="G270" s="5">
        <f t="shared" si="1"/>
        <v>957374572632792</v>
      </c>
    </row>
    <row r="271" spans="1:7" x14ac:dyDescent="0.2">
      <c r="A271" s="1">
        <v>271</v>
      </c>
      <c r="B271" s="5">
        <v>6476292418514</v>
      </c>
      <c r="C271" s="2">
        <v>0.01</v>
      </c>
      <c r="D271" s="5">
        <v>64763613479702</v>
      </c>
      <c r="E271" s="1">
        <v>289</v>
      </c>
      <c r="F271" s="5">
        <v>172606402678448</v>
      </c>
      <c r="G271" s="5">
        <f t="shared" si="1"/>
        <v>1129980975311240</v>
      </c>
    </row>
    <row r="272" spans="1:7" x14ac:dyDescent="0.2">
      <c r="A272" s="1">
        <v>272</v>
      </c>
      <c r="B272" s="5">
        <v>6541055342699</v>
      </c>
      <c r="C272" s="2">
        <v>0.01</v>
      </c>
      <c r="D272" s="5">
        <v>71304668822401</v>
      </c>
      <c r="E272" s="1">
        <v>290</v>
      </c>
      <c r="F272" s="5">
        <v>348664933410464</v>
      </c>
      <c r="G272" s="5">
        <f t="shared" si="1"/>
        <v>1478645908721704</v>
      </c>
    </row>
    <row r="273" spans="1:7" x14ac:dyDescent="0.2">
      <c r="A273" s="1">
        <v>273</v>
      </c>
      <c r="B273" s="5">
        <v>6606465896125</v>
      </c>
      <c r="C273" s="2">
        <v>0.01</v>
      </c>
      <c r="D273" s="5">
        <v>77911134718526</v>
      </c>
      <c r="E273" s="1">
        <v>291</v>
      </c>
      <c r="F273" s="5">
        <v>383531426751510</v>
      </c>
      <c r="G273" s="5">
        <f t="shared" si="1"/>
        <v>1862177335473214</v>
      </c>
    </row>
    <row r="274" spans="1:7" x14ac:dyDescent="0.2">
      <c r="A274" s="1">
        <v>274</v>
      </c>
      <c r="B274" s="5">
        <v>6672530555086</v>
      </c>
      <c r="C274" s="2">
        <v>0.01</v>
      </c>
      <c r="D274" s="5">
        <v>84583665273612</v>
      </c>
      <c r="E274" s="1">
        <v>292</v>
      </c>
      <c r="F274" s="5">
        <v>421884569426661</v>
      </c>
      <c r="G274" s="5">
        <f t="shared" si="1"/>
        <v>2284061904899875</v>
      </c>
    </row>
    <row r="275" spans="1:7" x14ac:dyDescent="0.2">
      <c r="A275" s="1">
        <v>275</v>
      </c>
      <c r="B275" s="5">
        <v>13478511721273</v>
      </c>
      <c r="C275" s="2">
        <v>1.02</v>
      </c>
      <c r="D275" s="5">
        <v>98062176994885</v>
      </c>
      <c r="E275" s="1">
        <v>293</v>
      </c>
      <c r="F275" s="5">
        <v>464073026369327</v>
      </c>
      <c r="G275" s="5">
        <f t="shared" si="1"/>
        <v>2748134931269202</v>
      </c>
    </row>
    <row r="276" spans="1:7" x14ac:dyDescent="0.2">
      <c r="A276" s="1">
        <v>276</v>
      </c>
      <c r="B276" s="5">
        <v>14826362893400</v>
      </c>
      <c r="C276" s="2">
        <v>0.1</v>
      </c>
      <c r="D276" s="5">
        <v>112888539888285</v>
      </c>
      <c r="E276" s="1">
        <v>294</v>
      </c>
      <c r="F276" s="5">
        <v>510480329006259</v>
      </c>
      <c r="G276" s="5">
        <f t="shared" si="1"/>
        <v>3258615260275461</v>
      </c>
    </row>
    <row r="277" spans="1:7" x14ac:dyDescent="0.2">
      <c r="A277" s="1">
        <v>277</v>
      </c>
      <c r="B277" s="5">
        <v>16308999182740</v>
      </c>
      <c r="C277" s="2">
        <v>0.1</v>
      </c>
      <c r="D277" s="5">
        <v>129197539071025</v>
      </c>
      <c r="E277" s="1">
        <v>295</v>
      </c>
      <c r="F277" s="5">
        <v>1031170264592640</v>
      </c>
      <c r="G277" s="5">
        <f t="shared" si="1"/>
        <v>4289785524868101</v>
      </c>
    </row>
    <row r="278" spans="1:7" x14ac:dyDescent="0.2">
      <c r="A278" s="1">
        <v>278</v>
      </c>
      <c r="B278" s="5">
        <v>17939899101014</v>
      </c>
      <c r="C278" s="2">
        <v>0.1</v>
      </c>
      <c r="D278" s="5">
        <v>147137438172039</v>
      </c>
      <c r="E278" s="1">
        <v>296</v>
      </c>
      <c r="F278" s="5">
        <v>1134287291051900</v>
      </c>
      <c r="G278" s="5">
        <f t="shared" si="1"/>
        <v>5424072815920001</v>
      </c>
    </row>
    <row r="279" spans="1:7" x14ac:dyDescent="0.2">
      <c r="A279" s="1">
        <v>279</v>
      </c>
      <c r="B279" s="5">
        <v>19733889011115</v>
      </c>
      <c r="C279" s="2">
        <v>0.1</v>
      </c>
      <c r="D279" s="5">
        <v>166871327183154</v>
      </c>
      <c r="E279" s="1">
        <v>297</v>
      </c>
      <c r="F279" s="5">
        <v>1247716020157090</v>
      </c>
      <c r="G279" s="5">
        <f t="shared" si="1"/>
        <v>6671788836077091</v>
      </c>
    </row>
    <row r="280" spans="1:7" x14ac:dyDescent="0.2">
      <c r="A280" s="1">
        <v>280</v>
      </c>
      <c r="B280" s="5">
        <v>39862455802452</v>
      </c>
      <c r="C280" s="2">
        <v>1.02</v>
      </c>
      <c r="D280" s="5">
        <v>206733782985606</v>
      </c>
      <c r="E280" s="1">
        <v>298</v>
      </c>
      <c r="F280" s="5">
        <v>1372487622172800</v>
      </c>
      <c r="G280" s="5">
        <f t="shared" si="1"/>
        <v>8044276458249891</v>
      </c>
    </row>
    <row r="281" spans="1:7" x14ac:dyDescent="0.2">
      <c r="A281" s="1">
        <v>281</v>
      </c>
      <c r="B281" s="5">
        <v>43848701382697</v>
      </c>
      <c r="C281" s="2">
        <v>0.1</v>
      </c>
      <c r="D281" s="5">
        <v>250582484368303</v>
      </c>
      <c r="E281" s="1">
        <v>299</v>
      </c>
      <c r="F281" s="5">
        <v>2058731433259200</v>
      </c>
      <c r="G281" s="5">
        <f t="shared" si="1"/>
        <v>1.0103007891509092E+16</v>
      </c>
    </row>
    <row r="282" spans="1:7" x14ac:dyDescent="0.2">
      <c r="A282" s="1">
        <v>282</v>
      </c>
      <c r="B282" s="5">
        <v>48233571520966</v>
      </c>
      <c r="C282" s="2">
        <v>0.1</v>
      </c>
      <c r="D282" s="5">
        <v>298816055889269</v>
      </c>
    </row>
    <row r="283" spans="1:7" x14ac:dyDescent="0.2">
      <c r="A283" s="1">
        <v>283</v>
      </c>
      <c r="B283" s="5">
        <v>53056928673062</v>
      </c>
      <c r="C283" s="2">
        <v>0.1</v>
      </c>
      <c r="D283" s="5">
        <v>351872984562331</v>
      </c>
    </row>
    <row r="284" spans="1:7" x14ac:dyDescent="0.2">
      <c r="A284" s="1">
        <v>284</v>
      </c>
      <c r="B284" s="5">
        <v>58362621540368</v>
      </c>
      <c r="C284" s="2">
        <v>0.1</v>
      </c>
      <c r="D284" s="5">
        <v>410235606102699</v>
      </c>
    </row>
    <row r="285" spans="1:7" x14ac:dyDescent="0.2">
      <c r="A285" s="1">
        <v>285</v>
      </c>
      <c r="B285" s="5">
        <v>117892495511543</v>
      </c>
      <c r="C285" s="2">
        <v>1.02</v>
      </c>
      <c r="D285" s="5">
        <v>528128101614242</v>
      </c>
    </row>
    <row r="286" spans="1:7" x14ac:dyDescent="0.2">
      <c r="A286" s="1">
        <v>286</v>
      </c>
      <c r="B286" s="5">
        <v>129681745062697</v>
      </c>
      <c r="C286" s="2">
        <v>0.1</v>
      </c>
      <c r="D286" s="5">
        <v>657809846676939</v>
      </c>
    </row>
    <row r="287" spans="1:7" x14ac:dyDescent="0.2">
      <c r="A287" s="1">
        <v>287</v>
      </c>
      <c r="B287" s="5">
        <v>142649919568966</v>
      </c>
      <c r="C287" s="2">
        <v>0.1</v>
      </c>
      <c r="D287" s="5">
        <v>800459766245905</v>
      </c>
    </row>
    <row r="288" spans="1:7" x14ac:dyDescent="0.2">
      <c r="A288" s="1">
        <v>288</v>
      </c>
      <c r="B288" s="5">
        <v>156914911525862</v>
      </c>
      <c r="C288" s="2">
        <v>0.1</v>
      </c>
      <c r="D288" s="5">
        <v>957374677771767</v>
      </c>
    </row>
    <row r="289" spans="1:4" x14ac:dyDescent="0.2">
      <c r="A289" s="1">
        <v>289</v>
      </c>
      <c r="B289" s="5">
        <v>172606402678448</v>
      </c>
      <c r="C289" s="2">
        <v>0.1</v>
      </c>
      <c r="D289" s="5">
        <v>1129981080450210</v>
      </c>
    </row>
    <row r="290" spans="1:4" x14ac:dyDescent="0.2">
      <c r="A290" s="1">
        <v>290</v>
      </c>
      <c r="B290" s="5">
        <v>348664933410464</v>
      </c>
      <c r="C290" s="2">
        <v>1.02</v>
      </c>
      <c r="D290" s="5">
        <v>1478646013860670</v>
      </c>
    </row>
    <row r="291" spans="1:4" x14ac:dyDescent="0.2">
      <c r="A291" s="1">
        <v>291</v>
      </c>
      <c r="B291" s="5">
        <v>383531426751510</v>
      </c>
      <c r="C291" s="2">
        <v>0.1</v>
      </c>
      <c r="D291" s="5">
        <v>1862177440612180</v>
      </c>
    </row>
    <row r="292" spans="1:4" x14ac:dyDescent="0.2">
      <c r="A292" s="1">
        <v>292</v>
      </c>
      <c r="B292" s="5">
        <v>421884569426661</v>
      </c>
      <c r="C292" s="2">
        <v>0.1</v>
      </c>
      <c r="D292" s="5">
        <v>2284062010038850</v>
      </c>
    </row>
    <row r="293" spans="1:4" x14ac:dyDescent="0.2">
      <c r="A293" s="1">
        <v>293</v>
      </c>
      <c r="B293" s="5">
        <v>464073026369327</v>
      </c>
      <c r="C293" s="2">
        <v>0.1</v>
      </c>
      <c r="D293" s="5">
        <v>2748135036408170</v>
      </c>
    </row>
    <row r="294" spans="1:4" x14ac:dyDescent="0.2">
      <c r="A294" s="1">
        <v>294</v>
      </c>
      <c r="B294" s="5">
        <v>510480329006259</v>
      </c>
      <c r="C294" s="2">
        <v>0.1</v>
      </c>
      <c r="D294" s="5">
        <v>3258615365414430</v>
      </c>
    </row>
    <row r="295" spans="1:4" x14ac:dyDescent="0.2">
      <c r="A295" s="1">
        <v>295</v>
      </c>
      <c r="B295" s="5">
        <v>1031170264592640</v>
      </c>
      <c r="C295" s="2">
        <v>1.02</v>
      </c>
      <c r="D295" s="5">
        <v>4289785630007070</v>
      </c>
    </row>
    <row r="296" spans="1:4" x14ac:dyDescent="0.2">
      <c r="A296" s="1">
        <v>296</v>
      </c>
      <c r="B296" s="5">
        <v>1134287291051900</v>
      </c>
      <c r="C296" s="2">
        <v>0.1</v>
      </c>
      <c r="D296" s="5">
        <v>5424072921058980</v>
      </c>
    </row>
    <row r="297" spans="1:4" x14ac:dyDescent="0.2">
      <c r="A297" s="1">
        <v>297</v>
      </c>
      <c r="B297" s="5">
        <v>1247716020157090</v>
      </c>
      <c r="C297" s="2">
        <v>0.1</v>
      </c>
      <c r="D297" s="5">
        <v>6671788941216080</v>
      </c>
    </row>
    <row r="298" spans="1:4" x14ac:dyDescent="0.2">
      <c r="A298" s="1">
        <v>298</v>
      </c>
      <c r="B298" s="5">
        <v>1372487622172800</v>
      </c>
      <c r="C298" s="2">
        <v>0.1</v>
      </c>
      <c r="D298" s="5">
        <v>8044276563388880</v>
      </c>
    </row>
    <row r="299" spans="1:4" x14ac:dyDescent="0.2">
      <c r="A299" s="1">
        <v>299</v>
      </c>
      <c r="B299" s="5">
        <v>2058731433259200</v>
      </c>
      <c r="C299" s="2">
        <v>0.5</v>
      </c>
      <c r="D299" s="5">
        <v>1.0103007996648E+16</v>
      </c>
    </row>
  </sheetData>
  <sheetProtection password="CCB9" sheet="1" objects="1" scenarios="1"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9"/>
  <sheetViews>
    <sheetView workbookViewId="0">
      <selection activeCell="C17" sqref="C17"/>
    </sheetView>
  </sheetViews>
  <sheetFormatPr defaultColWidth="14.42578125" defaultRowHeight="15.75" customHeight="1" x14ac:dyDescent="0.2"/>
  <cols>
    <col min="1" max="1" width="22.7109375" customWidth="1"/>
    <col min="3" max="3" width="30.85546875" customWidth="1"/>
    <col min="4" max="4" width="36.140625" customWidth="1"/>
    <col min="5" max="5" width="18" customWidth="1"/>
    <col min="6" max="6" width="29" customWidth="1"/>
  </cols>
  <sheetData>
    <row r="1" spans="1:8" x14ac:dyDescent="0.2">
      <c r="A1" s="1" t="s">
        <v>5</v>
      </c>
      <c r="B1" s="1" t="s">
        <v>6</v>
      </c>
      <c r="C1" s="1"/>
      <c r="D1" s="1" t="s">
        <v>7</v>
      </c>
      <c r="E1" s="1" t="s">
        <v>8</v>
      </c>
      <c r="F1" s="1" t="s">
        <v>9</v>
      </c>
    </row>
    <row r="2" spans="1:8" x14ac:dyDescent="0.2">
      <c r="A2" s="7" t="s">
        <v>10</v>
      </c>
      <c r="B2" s="8" t="s">
        <v>49</v>
      </c>
      <c r="C2" s="1" t="str">
        <f t="shared" ref="C2:C19" si="0">A2&amp;" ("&amp;B2&amp;")"</f>
        <v>자동 경비 구역 (105 - 114)</v>
      </c>
      <c r="D2" s="5">
        <v>3517411</v>
      </c>
      <c r="E2" s="5">
        <v>5276117</v>
      </c>
      <c r="F2" s="5">
        <v>7034822</v>
      </c>
      <c r="G2" s="3">
        <v>105</v>
      </c>
      <c r="H2" s="3">
        <v>114</v>
      </c>
    </row>
    <row r="3" spans="1:8" x14ac:dyDescent="0.2">
      <c r="A3" s="7" t="s">
        <v>11</v>
      </c>
      <c r="B3" s="8" t="s">
        <v>50</v>
      </c>
      <c r="C3" s="1" t="str">
        <f t="shared" si="0"/>
        <v>이끼나무 숲 (115 - 124)</v>
      </c>
      <c r="D3" s="5">
        <v>5989675</v>
      </c>
      <c r="E3" s="5">
        <v>8984512</v>
      </c>
      <c r="F3" s="5">
        <v>11979350</v>
      </c>
      <c r="G3" s="3">
        <v>115</v>
      </c>
      <c r="H3" s="3">
        <v>159</v>
      </c>
    </row>
    <row r="4" spans="1:8" x14ac:dyDescent="0.2">
      <c r="A4" s="7" t="s">
        <v>12</v>
      </c>
      <c r="B4" s="8" t="s">
        <v>51</v>
      </c>
      <c r="C4" s="1" t="str">
        <f t="shared" si="0"/>
        <v>하늘 숲 수련장 (120 - 129)</v>
      </c>
      <c r="D4" s="5">
        <v>7311630</v>
      </c>
      <c r="E4" s="5">
        <v>10967445</v>
      </c>
      <c r="F4" s="5">
        <v>14623260</v>
      </c>
      <c r="G4" s="3">
        <v>115</v>
      </c>
      <c r="H4" s="3">
        <v>159</v>
      </c>
    </row>
    <row r="5" spans="1:8" x14ac:dyDescent="0.2">
      <c r="A5" s="7" t="s">
        <v>13</v>
      </c>
      <c r="B5" s="8" t="s">
        <v>52</v>
      </c>
      <c r="C5" s="1" t="str">
        <f t="shared" si="0"/>
        <v>해적단의 비밀 기지 (125 - 134)</v>
      </c>
      <c r="D5" s="5">
        <v>8129820</v>
      </c>
      <c r="E5" s="5">
        <v>12194730</v>
      </c>
      <c r="F5" s="5">
        <v>16259460</v>
      </c>
      <c r="G5" s="3">
        <v>115</v>
      </c>
      <c r="H5" s="3">
        <v>159</v>
      </c>
    </row>
    <row r="6" spans="1:8" x14ac:dyDescent="0.2">
      <c r="A6" s="7" t="s">
        <v>14</v>
      </c>
      <c r="B6" s="8" t="s">
        <v>53</v>
      </c>
      <c r="C6" s="1" t="str">
        <f t="shared" si="0"/>
        <v>이계의 전장 (135 - 144)</v>
      </c>
      <c r="D6" s="5">
        <v>11524015</v>
      </c>
      <c r="E6" s="5">
        <v>17286022</v>
      </c>
      <c r="F6" s="5">
        <v>23048030</v>
      </c>
      <c r="G6" s="3">
        <v>115</v>
      </c>
      <c r="H6" s="3">
        <v>159</v>
      </c>
    </row>
    <row r="7" spans="1:8" x14ac:dyDescent="0.2">
      <c r="A7" s="7" t="s">
        <v>15</v>
      </c>
      <c r="B7" s="8" t="s">
        <v>54</v>
      </c>
      <c r="C7" s="1" t="str">
        <f t="shared" si="0"/>
        <v>외딴 숲 위험 지역 (140 - 149)</v>
      </c>
      <c r="D7" s="5">
        <v>11953470</v>
      </c>
      <c r="E7" s="5">
        <v>17930205</v>
      </c>
      <c r="F7" s="5">
        <v>23906940</v>
      </c>
      <c r="G7" s="3">
        <v>115</v>
      </c>
      <c r="H7" s="3">
        <v>159</v>
      </c>
    </row>
    <row r="8" spans="1:8" x14ac:dyDescent="0.2">
      <c r="A8" s="7" t="s">
        <v>16</v>
      </c>
      <c r="B8" s="8" t="s">
        <v>55</v>
      </c>
      <c r="C8" s="1" t="str">
        <f t="shared" si="0"/>
        <v>금지된 시간 (145 - 154)</v>
      </c>
      <c r="D8" s="5">
        <v>13378390</v>
      </c>
      <c r="E8" s="5">
        <v>20067585</v>
      </c>
      <c r="F8" s="5">
        <v>26756780</v>
      </c>
      <c r="G8" s="3">
        <v>115</v>
      </c>
      <c r="H8" s="3">
        <v>159</v>
      </c>
    </row>
    <row r="9" spans="1:8" x14ac:dyDescent="0.2">
      <c r="A9" s="7" t="s">
        <v>17</v>
      </c>
      <c r="B9" s="8" t="s">
        <v>56</v>
      </c>
      <c r="C9" s="1" t="str">
        <f t="shared" si="0"/>
        <v>숨겨진 유적 (150 - 159)</v>
      </c>
      <c r="D9" s="5">
        <v>15311670</v>
      </c>
      <c r="E9" s="5">
        <v>22967505</v>
      </c>
      <c r="F9" s="5">
        <v>30623340</v>
      </c>
      <c r="G9" s="3">
        <v>115</v>
      </c>
      <c r="H9" s="3">
        <v>159</v>
      </c>
    </row>
    <row r="10" spans="1:8" x14ac:dyDescent="0.2">
      <c r="A10" s="7" t="s">
        <v>18</v>
      </c>
      <c r="B10" s="8" t="s">
        <v>57</v>
      </c>
      <c r="C10" s="1" t="str">
        <f t="shared" si="0"/>
        <v>폐허가 된 도시 (160 - 169)</v>
      </c>
      <c r="D10" s="5">
        <v>19790735</v>
      </c>
      <c r="E10" s="5">
        <v>29686102</v>
      </c>
      <c r="F10" s="5">
        <v>39581470</v>
      </c>
      <c r="G10" s="3">
        <v>160</v>
      </c>
      <c r="H10" s="3">
        <v>299</v>
      </c>
    </row>
    <row r="11" spans="1:8" x14ac:dyDescent="0.2">
      <c r="A11" s="7" t="s">
        <v>19</v>
      </c>
      <c r="B11" s="8" t="s">
        <v>58</v>
      </c>
      <c r="C11" s="1" t="str">
        <f t="shared" si="0"/>
        <v>죽은 나무의 숲 (170 - 179)</v>
      </c>
      <c r="D11" s="5">
        <v>26950030</v>
      </c>
      <c r="E11" s="5">
        <v>40425045</v>
      </c>
      <c r="F11" s="5">
        <v>53900060</v>
      </c>
      <c r="G11" s="3">
        <v>160</v>
      </c>
      <c r="H11" s="3">
        <v>299</v>
      </c>
    </row>
    <row r="12" spans="1:8" x14ac:dyDescent="0.2">
      <c r="A12" s="7" t="s">
        <v>20</v>
      </c>
      <c r="B12" s="8" t="s">
        <v>59</v>
      </c>
      <c r="C12" s="1" t="str">
        <f t="shared" si="0"/>
        <v>감시의 탑 (175 - 184)</v>
      </c>
      <c r="D12" s="5">
        <v>27953565</v>
      </c>
      <c r="E12" s="5">
        <v>41930347</v>
      </c>
      <c r="F12" s="5">
        <v>55907130</v>
      </c>
      <c r="G12" s="3">
        <v>160</v>
      </c>
      <c r="H12" s="3">
        <v>299</v>
      </c>
    </row>
    <row r="13" spans="1:8" x14ac:dyDescent="0.2">
      <c r="A13" s="7" t="s">
        <v>21</v>
      </c>
      <c r="B13" s="8" t="s">
        <v>60</v>
      </c>
      <c r="C13" s="1" t="str">
        <f t="shared" si="0"/>
        <v>용의 둥지 (180 - 189)</v>
      </c>
      <c r="D13" s="5">
        <v>33576980</v>
      </c>
      <c r="E13" s="5">
        <v>50365470</v>
      </c>
      <c r="F13" s="5">
        <v>67153960</v>
      </c>
      <c r="G13" s="3">
        <v>160</v>
      </c>
      <c r="H13" s="3">
        <v>299</v>
      </c>
    </row>
    <row r="14" spans="1:8" x14ac:dyDescent="0.2">
      <c r="A14" s="7" t="s">
        <v>22</v>
      </c>
      <c r="B14" s="8" t="s">
        <v>61</v>
      </c>
      <c r="C14" s="1" t="str">
        <f t="shared" si="0"/>
        <v>망각의 신전 (185 - 194)</v>
      </c>
      <c r="D14" s="5">
        <v>35340485</v>
      </c>
      <c r="E14" s="5">
        <v>53010727</v>
      </c>
      <c r="F14" s="5">
        <v>70680970</v>
      </c>
      <c r="G14" s="3">
        <v>160</v>
      </c>
      <c r="H14" s="3">
        <v>299</v>
      </c>
    </row>
    <row r="15" spans="1:8" x14ac:dyDescent="0.2">
      <c r="A15" s="7" t="s">
        <v>23</v>
      </c>
      <c r="B15" s="8" t="s">
        <v>62</v>
      </c>
      <c r="C15" s="1" t="str">
        <f t="shared" si="0"/>
        <v>기사단의 요새 (190 - 199)</v>
      </c>
      <c r="D15" s="5">
        <v>39775800</v>
      </c>
      <c r="E15" s="5">
        <v>59663700</v>
      </c>
      <c r="F15" s="5">
        <v>79551600</v>
      </c>
      <c r="G15" s="3">
        <v>160</v>
      </c>
      <c r="H15" s="3">
        <v>299</v>
      </c>
    </row>
    <row r="16" spans="1:8" x14ac:dyDescent="0.2">
      <c r="A16" s="7" t="s">
        <v>24</v>
      </c>
      <c r="B16" s="8" t="s">
        <v>63</v>
      </c>
      <c r="C16" s="1" t="str">
        <f t="shared" si="0"/>
        <v>원혼의 협곡 (200 - 209)</v>
      </c>
      <c r="D16" s="5">
        <v>40650435</v>
      </c>
      <c r="E16" s="5">
        <v>60975652</v>
      </c>
      <c r="F16" s="5">
        <v>81300870</v>
      </c>
      <c r="G16" s="3">
        <v>160</v>
      </c>
      <c r="H16" s="3">
        <v>299</v>
      </c>
    </row>
    <row r="17" spans="1:8" x14ac:dyDescent="0.2">
      <c r="A17" s="7" t="s">
        <v>25</v>
      </c>
      <c r="B17" s="8" t="s">
        <v>63</v>
      </c>
      <c r="C17" s="1" t="str">
        <f t="shared" si="0"/>
        <v>소멸의 여로 (200 - 209)</v>
      </c>
      <c r="D17" s="5">
        <v>154248920</v>
      </c>
      <c r="E17" s="5">
        <v>231373380</v>
      </c>
      <c r="F17" s="5">
        <v>308497840</v>
      </c>
      <c r="G17" s="3">
        <v>200</v>
      </c>
      <c r="H17" s="3">
        <v>299</v>
      </c>
    </row>
    <row r="18" spans="1:8" x14ac:dyDescent="0.2">
      <c r="A18" s="7" t="s">
        <v>26</v>
      </c>
      <c r="B18" s="8" t="s">
        <v>64</v>
      </c>
      <c r="C18" s="1" t="str">
        <f t="shared" si="0"/>
        <v>츄츄 아일랜드 (210 - 219)</v>
      </c>
      <c r="D18" s="5">
        <v>642539340</v>
      </c>
      <c r="E18" s="5">
        <v>963809010</v>
      </c>
      <c r="F18" s="5">
        <v>1285078680</v>
      </c>
      <c r="G18" s="3">
        <v>200</v>
      </c>
      <c r="H18" s="3">
        <v>299</v>
      </c>
    </row>
    <row r="19" spans="1:8" x14ac:dyDescent="0.2">
      <c r="A19" s="7" t="s">
        <v>27</v>
      </c>
      <c r="B19" s="8" t="s">
        <v>65</v>
      </c>
      <c r="C19" s="1" t="str">
        <f t="shared" si="0"/>
        <v>꿈의 도시 레헬른 (220 - 229)</v>
      </c>
      <c r="D19" s="5">
        <v>1007394250</v>
      </c>
      <c r="E19" s="5">
        <v>1511091375</v>
      </c>
      <c r="F19" s="5">
        <v>2014788500</v>
      </c>
      <c r="G19" s="3">
        <v>200</v>
      </c>
      <c r="H19" s="3">
        <v>299</v>
      </c>
    </row>
  </sheetData>
  <sheetProtection password="CCB9" sheet="1" objects="1" scenarios="1"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showGridLines="0" tabSelected="1" workbookViewId="0">
      <selection activeCell="M9" sqref="M9"/>
    </sheetView>
  </sheetViews>
  <sheetFormatPr defaultColWidth="14.42578125" defaultRowHeight="15.75" customHeight="1" x14ac:dyDescent="0.2"/>
  <cols>
    <col min="1" max="1" width="14.42578125" style="10"/>
    <col min="2" max="2" width="32.28515625" style="10" customWidth="1"/>
    <col min="3" max="3" width="16" style="10" customWidth="1"/>
    <col min="4" max="4" width="14.42578125" style="10"/>
    <col min="5" max="5" width="12.5703125" style="10" hidden="1" customWidth="1"/>
    <col min="6" max="6" width="10.28515625" style="10" hidden="1" customWidth="1"/>
    <col min="7" max="10" width="14.42578125" style="10"/>
    <col min="11" max="12" width="5.85546875" style="10" hidden="1" customWidth="1"/>
    <col min="13" max="16384" width="14.42578125" style="10"/>
  </cols>
  <sheetData>
    <row r="1" spans="1:27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2">
      <c r="A2" s="9"/>
      <c r="B2" s="11" t="s">
        <v>28</v>
      </c>
      <c r="C2" s="12" t="s">
        <v>29</v>
      </c>
      <c r="D2" s="13">
        <v>105</v>
      </c>
      <c r="E2" s="9"/>
      <c r="F2" s="9"/>
      <c r="G2" s="14" t="s">
        <v>30</v>
      </c>
      <c r="H2" s="15" t="s">
        <v>31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x14ac:dyDescent="0.2">
      <c r="A3" s="9"/>
      <c r="B3" s="16"/>
      <c r="C3" s="14" t="s">
        <v>32</v>
      </c>
      <c r="D3" s="17">
        <v>0</v>
      </c>
      <c r="E3" s="9"/>
      <c r="F3" s="9"/>
      <c r="G3" s="18">
        <f>IFERROR(VLOOKUP(D2,시트1!$A$105:$B$299,2,FALSE),"")</f>
        <v>2519367</v>
      </c>
      <c r="H3" s="19">
        <f>IFERROR(D3/G3*100,"")</f>
        <v>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x14ac:dyDescent="0.2">
      <c r="A5" s="20" t="s">
        <v>33</v>
      </c>
      <c r="B5" s="20" t="s">
        <v>34</v>
      </c>
      <c r="C5" s="20" t="s">
        <v>35</v>
      </c>
      <c r="D5" s="20" t="s">
        <v>36</v>
      </c>
      <c r="E5" s="20" t="s">
        <v>37</v>
      </c>
      <c r="F5" s="20"/>
      <c r="G5" s="21" t="s">
        <v>38</v>
      </c>
      <c r="H5" s="20" t="s">
        <v>39</v>
      </c>
      <c r="I5" s="20" t="s">
        <v>30</v>
      </c>
      <c r="J5" s="20" t="s">
        <v>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x14ac:dyDescent="0.2">
      <c r="A6" s="22">
        <v>1</v>
      </c>
      <c r="B6" s="23" t="s">
        <v>66</v>
      </c>
      <c r="C6" s="23" t="s">
        <v>0</v>
      </c>
      <c r="D6" s="18">
        <f>IFERROR(IF(C6="","",IF(C6="월~토",VLOOKUP(B6,시트2!$C$2:$D$19,2,FALSE),IF(C6="일요일",VLOOKUP(B6,시트2!$C$2:$E$19,3,FALSE),VLOOKUP(B6,시트2!$C$2:$F$19,4,FALSE)))),"")</f>
        <v>3517411</v>
      </c>
      <c r="E6" s="24">
        <f>IF(OR(D6="",D3=""),"",D3+D6)</f>
        <v>3517411</v>
      </c>
      <c r="F6" s="24"/>
      <c r="G6" s="25">
        <f ca="1">IFERROR(IF(D6="","",IF(E6&gt;=SUM(INDIRECT("'시트1'!B"&amp;$D$2&amp;":B"&amp;$D$2+5)),$D$2+6,IF(E6&gt;=SUM(INDIRECT("'시트1'!B"&amp;$D$2&amp;":B"&amp;$D$2+4)),$D$2+5,IF(E6&gt;=SUM(INDIRECT("'시트1'!B"&amp;$D$2&amp;":B"&amp;$D$2+3)),$D$2+4,IF(E6&gt;=SUM(INDIRECT("'시트1'!B"&amp;$D$2&amp;":B"&amp;$D$2+2)),$D$2+3,IF(E6&gt;=SUM(INDIRECT("'시트1'!B"&amp;$D$2&amp;":B"&amp;$D$2+1)),$D$2+2,IF(E6&gt;=$G$3,$D$2+1,$D$2))))))),"")</f>
        <v>106</v>
      </c>
      <c r="H6" s="18">
        <f ca="1">IFERROR(IF($D$2=$G$6,E6,E6-SUM(INDIRECT("'시트1'!B"&amp;MATCH($D$2,시트1!$A:$A)&amp;":B"&amp;MATCH(G6,시트1!$A:$A)-1))),"")</f>
        <v>998044</v>
      </c>
      <c r="I6" s="18">
        <f ca="1">IFERROR(VLOOKUP(G6,시트1!$A$105:$B$299,2,FALSE),"")</f>
        <v>2683125</v>
      </c>
      <c r="J6" s="19">
        <f t="shared" ref="J6:J12" ca="1" si="0">IFERROR(H6/I6*100,"")</f>
        <v>37.197074307011412</v>
      </c>
      <c r="K6" s="9">
        <f>VLOOKUP(B6,시트2!$C$2:$H$19,5,FALSE)</f>
        <v>105</v>
      </c>
      <c r="L6" s="9">
        <f>VLOOKUP(B6,시트2!$C$2:$H$19,6,FALSE)</f>
        <v>114</v>
      </c>
      <c r="M6" s="9"/>
      <c r="N6" s="2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x14ac:dyDescent="0.2">
      <c r="A7" s="22">
        <v>2</v>
      </c>
      <c r="B7" s="23"/>
      <c r="C7" s="23"/>
      <c r="D7" s="18" t="str">
        <f>IFERROR(IF(C7="","",IF(C7="월~토",VLOOKUP(B7,시트2!$C$2:$D$19,2,FALSE),IF(C7="일요일",VLOOKUP(B7,시트2!$C$2:$E$19,3,FALSE),VLOOKUP(B7,시트2!$C$2:$F$19,4,FALSE)))),"")</f>
        <v/>
      </c>
      <c r="E7" s="24" t="str">
        <f t="shared" ref="E7:E12" si="1">IF(D7="","",H6+D7)</f>
        <v/>
      </c>
      <c r="F7" s="24"/>
      <c r="G7" s="25" t="str">
        <f t="shared" ref="G7:G12" ca="1" si="2">IFERROR(IF(D7="","",IF(E7&gt;=SUM(INDIRECT("'시트1'!B"&amp;G6&amp;":B"&amp;G6+5)),G6+6,IF(E7&gt;=SUM(INDIRECT("'시트1'!B"&amp;G6&amp;":B"&amp;G6+4)),G6+5,IF(E7&gt;=SUM(INDIRECT("'시트1'!B"&amp;G6&amp;":B"&amp;G6+3)),G6+4,IF(E7&gt;=SUM(INDIRECT("'시트1'!B"&amp;G6&amp;":B"&amp;G6+2)),G6+3,IF(E7&gt;=SUM(INDIRECT("'시트1'!B"&amp;G6&amp;":B"&amp;G6+1)),G6+2,IF(E7&gt;=I6,G6+1,G6))))))),"")</f>
        <v/>
      </c>
      <c r="H7" s="18" t="str">
        <f ca="1">IFERROR(IF(G6=G7,E7,E7-SUM(INDIRECT("'시트1'!B"&amp;MATCH(G6,시트1!$A:$A)&amp;":B"&amp;MATCH(G7,시트1!$A:$A)-1))),"")</f>
        <v/>
      </c>
      <c r="I7" s="18" t="str">
        <f ca="1">IFERROR(VLOOKUP(G7,시트1!$A$105:$B$299,2,FALSE),"")</f>
        <v/>
      </c>
      <c r="J7" s="19" t="str">
        <f t="shared" ca="1" si="0"/>
        <v/>
      </c>
      <c r="K7" s="9" t="e">
        <f>VLOOKUP(B7,시트2!$C$2:$H$19,5,FALSE)</f>
        <v>#N/A</v>
      </c>
      <c r="L7" s="9" t="e">
        <f>VLOOKUP(B7,시트2!$C$2:$H$19,6,FALSE)</f>
        <v>#N/A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x14ac:dyDescent="0.2">
      <c r="A8" s="22">
        <v>3</v>
      </c>
      <c r="B8" s="23"/>
      <c r="C8" s="23"/>
      <c r="D8" s="18" t="str">
        <f>IFERROR(IF(C8="","",IF(C8="월~토",VLOOKUP(B8,시트2!$C$2:$D$19,2,FALSE),IF(C8="일요일",VLOOKUP(B8,시트2!$C$2:$E$19,3,FALSE),VLOOKUP(B8,시트2!$C$2:$F$19,4,FALSE)))),"")</f>
        <v/>
      </c>
      <c r="E8" s="27" t="str">
        <f t="shared" si="1"/>
        <v/>
      </c>
      <c r="F8" s="24"/>
      <c r="G8" s="25" t="str">
        <f t="shared" ca="1" si="2"/>
        <v/>
      </c>
      <c r="H8" s="18" t="str">
        <f ca="1">IFERROR(IF(G7=G8,E8,E8-SUM(INDIRECT("'시트1'!B"&amp;MATCH(G7,시트1!$A:$A)&amp;":B"&amp;MATCH(G8,시트1!$A:$A)-1))),"")</f>
        <v/>
      </c>
      <c r="I8" s="18" t="str">
        <f ca="1">IFERROR(VLOOKUP(G8,시트1!$A$105:$B$299,2,FALSE),"")</f>
        <v/>
      </c>
      <c r="J8" s="19" t="str">
        <f t="shared" ca="1" si="0"/>
        <v/>
      </c>
      <c r="K8" s="9" t="e">
        <f>VLOOKUP(B8,시트2!$C$2:$H$19,5,FALSE)</f>
        <v>#N/A</v>
      </c>
      <c r="L8" s="9" t="e">
        <f>VLOOKUP(B8,시트2!$C$2:$H$19,6,FALSE)</f>
        <v>#N/A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x14ac:dyDescent="0.2">
      <c r="A9" s="22">
        <v>4</v>
      </c>
      <c r="B9" s="23"/>
      <c r="C9" s="23"/>
      <c r="D9" s="18" t="str">
        <f>IFERROR(IF(C9="","",IF(C9="월~토",VLOOKUP(B9,시트2!$C$2:$D$19,2,FALSE),IF(C9="일요일",VLOOKUP(B9,시트2!$C$2:$E$19,3,FALSE),VLOOKUP(B9,시트2!$C$2:$F$19,4,FALSE)))),"")</f>
        <v/>
      </c>
      <c r="E9" s="27" t="str">
        <f t="shared" si="1"/>
        <v/>
      </c>
      <c r="F9" s="27"/>
      <c r="G9" s="25" t="str">
        <f t="shared" ca="1" si="2"/>
        <v/>
      </c>
      <c r="H9" s="18" t="str">
        <f ca="1">IFERROR(IF(G8=G9,E9,E9-SUM(INDIRECT("'시트1'!B"&amp;MATCH(G8,시트1!$A:$A)&amp;":B"&amp;MATCH(G9,시트1!$A:$A)-1))),"")</f>
        <v/>
      </c>
      <c r="I9" s="18" t="str">
        <f ca="1">IFERROR(VLOOKUP(G9,시트1!$A$105:$B$299,2,FALSE),"")</f>
        <v/>
      </c>
      <c r="J9" s="19" t="str">
        <f t="shared" ca="1" si="0"/>
        <v/>
      </c>
      <c r="K9" s="9" t="e">
        <f>VLOOKUP(B9,시트2!$C$2:$H$19,5,FALSE)</f>
        <v>#N/A</v>
      </c>
      <c r="L9" s="9" t="e">
        <f>VLOOKUP(B9,시트2!$C$2:$H$19,6,FALSE)</f>
        <v>#N/A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x14ac:dyDescent="0.2">
      <c r="A10" s="22">
        <v>5</v>
      </c>
      <c r="B10" s="23"/>
      <c r="C10" s="23"/>
      <c r="D10" s="18" t="str">
        <f>IFERROR(IF(C10="","",IF(C10="월~토",VLOOKUP(B10,시트2!$C$2:$D$19,2,FALSE),IF(C10="일요일",VLOOKUP(B10,시트2!$C$2:$E$19,3,FALSE),VLOOKUP(B10,시트2!$C$2:$F$19,4,FALSE)))),"")</f>
        <v/>
      </c>
      <c r="E10" s="27" t="str">
        <f t="shared" si="1"/>
        <v/>
      </c>
      <c r="F10" s="27"/>
      <c r="G10" s="25" t="str">
        <f t="shared" ca="1" si="2"/>
        <v/>
      </c>
      <c r="H10" s="18" t="str">
        <f ca="1">IFERROR(IF(G9=G10,E10,E10-SUM(INDIRECT("'시트1'!B"&amp;MATCH(G9,시트1!$A:$A)&amp;":B"&amp;MATCH(G10,시트1!$A:$A)-1))),"")</f>
        <v/>
      </c>
      <c r="I10" s="18" t="str">
        <f ca="1">IFERROR(VLOOKUP(G10,시트1!$A$105:$B$299,2,FALSE),"")</f>
        <v/>
      </c>
      <c r="J10" s="19" t="str">
        <f t="shared" ca="1" si="0"/>
        <v/>
      </c>
      <c r="K10" s="9" t="e">
        <f>VLOOKUP(B10,시트2!$C$2:$H$19,5,FALSE)</f>
        <v>#N/A</v>
      </c>
      <c r="L10" s="9" t="e">
        <f>VLOOKUP(B10,시트2!$C$2:$H$19,6,FALSE)</f>
        <v>#N/A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x14ac:dyDescent="0.2">
      <c r="A11" s="22">
        <v>6</v>
      </c>
      <c r="B11" s="23"/>
      <c r="C11" s="23"/>
      <c r="D11" s="18" t="str">
        <f>IFERROR(IF(C11="","",IF(C11="월~토",VLOOKUP(B11,시트2!$C$2:$D$19,2,FALSE),IF(C11="일요일",VLOOKUP(B11,시트2!$C$2:$E$19,3,FALSE),VLOOKUP(B11,시트2!$C$2:$F$19,4,FALSE)))),"")</f>
        <v/>
      </c>
      <c r="E11" s="27" t="str">
        <f t="shared" si="1"/>
        <v/>
      </c>
      <c r="F11" s="27"/>
      <c r="G11" s="25" t="str">
        <f t="shared" ca="1" si="2"/>
        <v/>
      </c>
      <c r="H11" s="18" t="str">
        <f ca="1">IFERROR(IF(G10=G11,E11,E11-SUM(INDIRECT("'시트1'!B"&amp;MATCH(G10,시트1!$A:$A)&amp;":B"&amp;MATCH(G11,시트1!$A:$A)-1))),"")</f>
        <v/>
      </c>
      <c r="I11" s="18" t="str">
        <f ca="1">IFERROR(VLOOKUP(G11,시트1!$A$105:$B$299,2,FALSE),"")</f>
        <v/>
      </c>
      <c r="J11" s="19" t="str">
        <f t="shared" ca="1" si="0"/>
        <v/>
      </c>
      <c r="K11" s="9" t="e">
        <f>VLOOKUP(B11,시트2!$C$2:$H$19,5,FALSE)</f>
        <v>#N/A</v>
      </c>
      <c r="L11" s="9" t="e">
        <f>VLOOKUP(B11,시트2!$C$2:$H$19,6,FALSE)</f>
        <v>#N/A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x14ac:dyDescent="0.2">
      <c r="A12" s="22">
        <v>7</v>
      </c>
      <c r="B12" s="23"/>
      <c r="C12" s="23"/>
      <c r="D12" s="18" t="str">
        <f>IFERROR(IF(C12="","",IF(C12="월~토",VLOOKUP(B12,시트2!$C$2:$D$19,2,FALSE),IF(C12="일요일",VLOOKUP(B12,시트2!$C$2:$E$19,3,FALSE),VLOOKUP(B12,시트2!$C$2:$F$19,4,FALSE)))),"")</f>
        <v/>
      </c>
      <c r="E12" s="27" t="str">
        <f t="shared" si="1"/>
        <v/>
      </c>
      <c r="F12" s="27"/>
      <c r="G12" s="25" t="str">
        <f t="shared" ca="1" si="2"/>
        <v/>
      </c>
      <c r="H12" s="18" t="str">
        <f ca="1">IFERROR(IF(G11=G12,E12,E12-SUM(INDIRECT("'시트1'!B"&amp;MATCH(G11,시트1!$A:$A)&amp;":B"&amp;MATCH(G12,시트1!$A:$A)-1))),"")</f>
        <v/>
      </c>
      <c r="I12" s="18" t="str">
        <f ca="1">IFERROR(VLOOKUP(G12,시트1!$A$105:$B$299,2,FALSE),"")</f>
        <v/>
      </c>
      <c r="J12" s="19" t="str">
        <f t="shared" ca="1" si="0"/>
        <v/>
      </c>
      <c r="K12" s="9" t="e">
        <f>VLOOKUP(B12,시트2!$C$2:$H$19,5,FALSE)</f>
        <v>#N/A</v>
      </c>
      <c r="L12" s="9" t="e">
        <f>VLOOKUP(B12,시트2!$C$2:$H$19,6,FALSE)</f>
        <v>#N/A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x14ac:dyDescent="0.2">
      <c r="A15" s="28" t="s">
        <v>40</v>
      </c>
      <c r="B15" s="16"/>
      <c r="C15" s="29" t="s">
        <v>41</v>
      </c>
      <c r="D15" s="29" t="s">
        <v>42</v>
      </c>
      <c r="E15" s="29" t="s">
        <v>43</v>
      </c>
      <c r="F15" s="29" t="s">
        <v>44</v>
      </c>
      <c r="G15" s="29" t="s">
        <v>45</v>
      </c>
      <c r="H15" s="29" t="s">
        <v>39</v>
      </c>
      <c r="I15" s="29" t="s">
        <v>30</v>
      </c>
      <c r="J15" s="29" t="s">
        <v>31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x14ac:dyDescent="0.2">
      <c r="A16" s="30" t="s">
        <v>46</v>
      </c>
      <c r="B16" s="16"/>
      <c r="C16" s="13">
        <v>130</v>
      </c>
      <c r="D16" s="18">
        <f>SUM(D6:D12)</f>
        <v>3517411</v>
      </c>
      <c r="E16" s="27">
        <f>VLOOKUP(C16-1,시트1!$A:$D,4,FALSE)</f>
        <v>197791932</v>
      </c>
      <c r="F16" s="27">
        <f>E16-D16</f>
        <v>194274521</v>
      </c>
      <c r="G16" s="25">
        <f>IFERROR(LOOKUP(F16,시트1!D:D,시트1!A:A)+1,105)</f>
        <v>129</v>
      </c>
      <c r="H16" s="18">
        <f>IFERROR(F16-VLOOKUP(G16-1,시트1!$A:$D,4,FALSE),0)</f>
        <v>7902983</v>
      </c>
      <c r="I16" s="18">
        <f>VLOOKUP(G16,시트1!$A:$D,2,FALSE)</f>
        <v>11420394</v>
      </c>
      <c r="J16" s="19">
        <f>H16/I16*100</f>
        <v>69.20061602077827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 spans="1:27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  <row r="1001" spans="1:27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</row>
    <row r="1002" spans="1:27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</row>
  </sheetData>
  <sheetProtection password="CCB9" sheet="1" objects="1" scenarios="1"/>
  <mergeCells count="3">
    <mergeCell ref="B2:B3"/>
    <mergeCell ref="A15:B15"/>
    <mergeCell ref="A16:B16"/>
  </mergeCells>
  <phoneticPr fontId="12" type="noConversion"/>
  <conditionalFormatting sqref="B6">
    <cfRule type="expression" dxfId="13" priority="1">
      <formula>OR(D2&lt;K6,D2&gt;L6)</formula>
    </cfRule>
  </conditionalFormatting>
  <conditionalFormatting sqref="B7:B12">
    <cfRule type="expression" dxfId="12" priority="2">
      <formula>OR(G6&lt;K7,G6&gt;L7)</formula>
    </cfRule>
  </conditionalFormatting>
  <conditionalFormatting sqref="D3">
    <cfRule type="containsBlanks" dxfId="11" priority="3">
      <formula>LEN(TRIM(D3))=0</formula>
    </cfRule>
  </conditionalFormatting>
  <conditionalFormatting sqref="D3">
    <cfRule type="expression" dxfId="10" priority="4">
      <formula>D3&gt;G3</formula>
    </cfRule>
  </conditionalFormatting>
  <hyperlinks>
    <hyperlink ref="A16" r:id="rId1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시트2!$C$2:$C$19</xm:f>
          </x14:formula1>
          <xm:sqref>B6:B12</xm:sqref>
        </x14:dataValidation>
        <x14:dataValidation type="list" allowBlank="1" showErrorMessage="1">
          <x14:formula1>
            <xm:f>시트1!$H$1:$H$3</xm:f>
          </x14:formula1>
          <xm:sqref>C6:C12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showGridLines="0" workbookViewId="0">
      <selection activeCell="B1" sqref="B1"/>
    </sheetView>
  </sheetViews>
  <sheetFormatPr defaultColWidth="14.42578125" defaultRowHeight="15.75" customHeight="1" x14ac:dyDescent="0.2"/>
  <cols>
    <col min="1" max="1" width="14.42578125" style="10"/>
    <col min="2" max="2" width="32.28515625" style="10" customWidth="1"/>
    <col min="3" max="3" width="16" style="10" customWidth="1"/>
    <col min="4" max="4" width="14.42578125" style="10"/>
    <col min="5" max="6" width="14.42578125" style="10" hidden="1"/>
    <col min="7" max="10" width="14.42578125" style="10"/>
    <col min="11" max="12" width="14.42578125" style="10" hidden="1"/>
    <col min="13" max="16384" width="14.42578125" style="10"/>
  </cols>
  <sheetData>
    <row r="1" spans="1:27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2">
      <c r="A2" s="9"/>
      <c r="B2" s="11" t="s">
        <v>47</v>
      </c>
      <c r="C2" s="12" t="s">
        <v>29</v>
      </c>
      <c r="D2" s="13">
        <v>106</v>
      </c>
      <c r="G2" s="14" t="s">
        <v>30</v>
      </c>
      <c r="H2" s="15" t="s">
        <v>31</v>
      </c>
      <c r="J2" s="9"/>
      <c r="K2" s="9">
        <f>COUNTIF(시트1!E:E,D2)</f>
        <v>1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x14ac:dyDescent="0.2">
      <c r="A3" s="9"/>
      <c r="B3" s="16"/>
      <c r="C3" s="14" t="s">
        <v>32</v>
      </c>
      <c r="D3" s="17">
        <v>0</v>
      </c>
      <c r="G3" s="18">
        <f>IFERROR(VLOOKUP(D2,시트1!$A$105:$B$299,2,FALSE),"")</f>
        <v>2683125</v>
      </c>
      <c r="H3" s="19">
        <f>IFERROR(D3/G3*100,"")</f>
        <v>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x14ac:dyDescent="0.2">
      <c r="A5" s="20" t="s">
        <v>33</v>
      </c>
      <c r="B5" s="20" t="s">
        <v>34</v>
      </c>
      <c r="C5" s="20" t="s">
        <v>35</v>
      </c>
      <c r="D5" s="20" t="s">
        <v>36</v>
      </c>
      <c r="E5" s="20" t="s">
        <v>37</v>
      </c>
      <c r="F5" s="20"/>
      <c r="G5" s="21" t="s">
        <v>38</v>
      </c>
      <c r="H5" s="20" t="s">
        <v>39</v>
      </c>
      <c r="I5" s="20" t="s">
        <v>30</v>
      </c>
      <c r="J5" s="20" t="s">
        <v>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x14ac:dyDescent="0.2">
      <c r="A6" s="22">
        <v>1</v>
      </c>
      <c r="B6" s="23" t="s">
        <v>66</v>
      </c>
      <c r="C6" s="23" t="s">
        <v>0</v>
      </c>
      <c r="D6" s="18">
        <f>IFERROR(IF(C6="","",IF(C6="월~토",VLOOKUP(B6,시트2!$C$2:$D$19,2,FALSE),IF(C6="일요일",VLOOKUP(B6,시트2!$C$2:$E$19,3,FALSE),VLOOKUP(B6,시트2!$C$2:$F$19,4,FALSE)))),"")</f>
        <v>3517411</v>
      </c>
      <c r="E6" s="24">
        <f>IF(OR(D6="",D3=""),"",D3+D6)</f>
        <v>3517411</v>
      </c>
      <c r="F6" s="24"/>
      <c r="G6" s="25">
        <f t="array" aca="1" ref="G6" ca="1">IFERROR(IF(D6="","",IF(E6&gt;=SUM(INDIRECT("'시트1'!F"&amp;MATCH($D$2,시트1!$E:$E)&amp;":F"&amp;MATCH($D$2,시트1!$E:$E)+3)),INDEX(시트1!$E:$E,MATCH($D$2,시트1!$E:$E)+4),IF(E6&gt;=SUM(INDIRECT("'시트1'!F"&amp;MATCH($D$2,시트1!$E:$E)&amp;":F"&amp;MATCH($D$2,시트1!$E:$E)+2)),INDEX(시트1!$E:$E,MATCH($D$2,시트1!$E:$E)+3),IF(E6&gt;=SUM(INDIRECT("'시트1'!F"&amp;MATCH($D$2,시트1!$E:$E)&amp;":F"&amp;MATCH($D$2,시트1!$E:$E)+1)),INDEX(시트1!$E:$E,MATCH($D$2,시트1!$E:$E)+2),IF(E6&gt;=SUM(INDIRECT("'시트1'!F"&amp;MATCH($D$2,시트1!$E:$E)&amp;":F"&amp;MATCH($D$2,시트1!$E:$E))),INDEX(시트1!$E:$E,MATCH($D$2,시트1!$E:$E)+1),$D$2))))),"")</f>
        <v>109</v>
      </c>
      <c r="H6" s="18">
        <f ca="1">IFERROR(IF($D$2=$G$6,E6,E6-SUM(INDIRECT("'시트1'!F"&amp;MATCH($D$2,시트1!$E:$E)&amp;":F"&amp;MATCH(G6,시트1!$E:$E)-1))),"")</f>
        <v>834286</v>
      </c>
      <c r="I6" s="18">
        <f ca="1">IFERROR(VLOOKUP(G6,시트1!$A$105:$B$299,2,FALSE),"")</f>
        <v>3241079</v>
      </c>
      <c r="J6" s="19">
        <f t="shared" ref="J6:J12" ca="1" si="0">IFERROR(H6/I6*100,"")</f>
        <v>25.740995514148217</v>
      </c>
      <c r="K6" s="9">
        <f>VLOOKUP(B6,시트2!$C$2:$H$19,5,FALSE)</f>
        <v>105</v>
      </c>
      <c r="L6" s="9">
        <f>VLOOKUP(B6,시트2!$C$2:$H$19,6,FALSE)</f>
        <v>114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x14ac:dyDescent="0.2">
      <c r="A7" s="22">
        <v>2</v>
      </c>
      <c r="B7" s="23"/>
      <c r="C7" s="23"/>
      <c r="D7" s="18" t="str">
        <f>IFERROR(IF(C7="","",IF(C7="월~토",VLOOKUP(B7,시트2!$C$2:$D$19,2,FALSE),IF(C7="일요일",VLOOKUP(B7,시트2!$C$2:$E$19,3,FALSE),VLOOKUP(B7,시트2!$C$2:$F$19,4,FALSE)))),"")</f>
        <v/>
      </c>
      <c r="E7" s="24" t="str">
        <f t="shared" ref="E7:E12" si="1">IF(D7="","",H6+D7)</f>
        <v/>
      </c>
      <c r="F7" s="24"/>
      <c r="G7" s="25" t="str">
        <f t="array" aca="1" ref="G7" ca="1">IFERROR(IF(D7="","",IF(E7&gt;=SUM(INDIRECT("'시트1'!F"&amp;MATCH(G6,시트1!$E:$E)&amp;":F"&amp;MATCH(G6,시트1!$E:$E)+3)),INDEX(시트1!$E:$E,MATCH(G6,시트1!$E:$E)+4),IF(E7&gt;=SUM(INDIRECT("'시트1'!F"&amp;MATCH(G6,시트1!$E:$E)&amp;":F"&amp;MATCH(G6,시트1!$E:$E)+2)),INDEX(시트1!$E:$E,MATCH(G6,시트1!$E:$E)+3),IF(E7&gt;=SUM(INDIRECT("'시트1'!F"&amp;MATCH(G6,시트1!$E:$E)&amp;":F"&amp;MATCH(G6,시트1!$E:$E)+1)),INDEX(시트1!$E:$E,MATCH(G6,시트1!$E:$E)+2),IF(E7&gt;=SUM(INDIRECT("'시트1'!F"&amp;MATCH(G6,시트1!$E:$E)&amp;":F"&amp;MATCH(G6,시트1!$E:$E))),INDEX(시트1!$E:$E,MATCH(G6,시트1!$E:$E)+1),G6))))),"")</f>
        <v/>
      </c>
      <c r="H7" s="18" t="str">
        <f ca="1">IFERROR(IF(G6=G7,E7,E7-SUM(INDIRECT("'시트1'!F"&amp;MATCH(G6,시트1!$E:$E)&amp;":F"&amp;MATCH(G7,시트1!$E:$E)-1))),"")</f>
        <v/>
      </c>
      <c r="I7" s="18" t="str">
        <f ca="1">IFERROR(VLOOKUP(G7,시트1!$A$105:$B$299,2,FALSE),"")</f>
        <v/>
      </c>
      <c r="J7" s="19" t="str">
        <f t="shared" ca="1" si="0"/>
        <v/>
      </c>
      <c r="K7" s="9" t="e">
        <f>VLOOKUP(B7,시트2!$C$2:$H$19,5,FALSE)</f>
        <v>#N/A</v>
      </c>
      <c r="L7" s="9" t="e">
        <f>VLOOKUP(B7,시트2!$C$2:$H$19,6,FALSE)</f>
        <v>#N/A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x14ac:dyDescent="0.2">
      <c r="A8" s="22">
        <v>3</v>
      </c>
      <c r="B8" s="23"/>
      <c r="C8" s="23"/>
      <c r="D8" s="18" t="str">
        <f>IFERROR(IF(C8="","",IF(C8="월~토",VLOOKUP(B8,시트2!$C$2:$D$19,2,FALSE),IF(C8="일요일",VLOOKUP(B8,시트2!$C$2:$E$19,3,FALSE),VLOOKUP(B8,시트2!$C$2:$F$19,4,FALSE)))),"")</f>
        <v/>
      </c>
      <c r="E8" s="27" t="str">
        <f t="shared" si="1"/>
        <v/>
      </c>
      <c r="F8" s="27"/>
      <c r="G8" s="25" t="str">
        <f t="array" aca="1" ref="G8" ca="1">IFERROR(IF(D8="","",IF(E8&gt;=SUM(INDIRECT("'시트1'!F"&amp;MATCH(G7,시트1!$E:$E)&amp;":F"&amp;MATCH(G7,시트1!$E:$E)+3)),INDEX(시트1!$E:$E,MATCH(G7,시트1!$E:$E)+4),IF(E8&gt;=SUM(INDIRECT("'시트1'!F"&amp;MATCH(G7,시트1!$E:$E)&amp;":F"&amp;MATCH(G7,시트1!$E:$E)+2)),INDEX(시트1!$E:$E,MATCH(G7,시트1!$E:$E)+3),IF(E8&gt;=SUM(INDIRECT("'시트1'!F"&amp;MATCH(G7,시트1!$E:$E)&amp;":F"&amp;MATCH(G7,시트1!$E:$E)+1)),INDEX(시트1!$E:$E,MATCH(G7,시트1!$E:$E)+2),IF(E8&gt;=SUM(INDIRECT("'시트1'!F"&amp;MATCH(G7,시트1!$E:$E)&amp;":F"&amp;MATCH(G7,시트1!$E:$E))),INDEX(시트1!$E:$E,MATCH(G7,시트1!$E:$E)+1),G7))))),"")</f>
        <v/>
      </c>
      <c r="H8" s="18" t="str">
        <f ca="1">IFERROR(IF(G7=G8,E8,E8-SUM(INDIRECT("'시트1'!F"&amp;MATCH(G7,시트1!$E:$E)&amp;":F"&amp;MATCH(G8,시트1!$E:$E)-1))),"")</f>
        <v/>
      </c>
      <c r="I8" s="18" t="str">
        <f ca="1">IFERROR(VLOOKUP(G8,시트1!$A$105:$B$299,2,FALSE),"")</f>
        <v/>
      </c>
      <c r="J8" s="19" t="str">
        <f t="shared" ca="1" si="0"/>
        <v/>
      </c>
      <c r="K8" s="9" t="e">
        <f>VLOOKUP(B8,시트2!$C$2:$H$19,5,FALSE)</f>
        <v>#N/A</v>
      </c>
      <c r="L8" s="9" t="e">
        <f>VLOOKUP(B8,시트2!$C$2:$H$19,6,FALSE)</f>
        <v>#N/A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x14ac:dyDescent="0.2">
      <c r="A9" s="22">
        <v>4</v>
      </c>
      <c r="B9" s="23"/>
      <c r="C9" s="23"/>
      <c r="D9" s="18" t="str">
        <f>IFERROR(IF(C9="","",IF(C9="월~토",VLOOKUP(B9,시트2!$C$2:$D$19,2,FALSE),IF(C9="일요일",VLOOKUP(B9,시트2!$C$2:$E$19,3,FALSE),VLOOKUP(B9,시트2!$C$2:$F$19,4,FALSE)))),"")</f>
        <v/>
      </c>
      <c r="E9" s="27" t="str">
        <f t="shared" si="1"/>
        <v/>
      </c>
      <c r="F9" s="27"/>
      <c r="G9" s="25" t="str">
        <f t="array" aca="1" ref="G9" ca="1">IFERROR(IF(D9="","",IF(E9&gt;=SUM(INDIRECT("'시트1'!F"&amp;MATCH(G8,시트1!$E:$E)&amp;":F"&amp;MATCH(G8,시트1!$E:$E)+3)),INDEX(시트1!$E:$E,MATCH(G8,시트1!$E:$E)+4),IF(E9&gt;=SUM(INDIRECT("'시트1'!F"&amp;MATCH(G8,시트1!$E:$E)&amp;":F"&amp;MATCH(G8,시트1!$E:$E)+2)),INDEX(시트1!$E:$E,MATCH(G8,시트1!$E:$E)+3),IF(E9&gt;=SUM(INDIRECT("'시트1'!F"&amp;MATCH(G8,시트1!$E:$E)&amp;":F"&amp;MATCH(G8,시트1!$E:$E)+1)),INDEX(시트1!$E:$E,MATCH(G8,시트1!$E:$E)+2),IF(E9&gt;=SUM(INDIRECT("'시트1'!F"&amp;MATCH(G8,시트1!$E:$E)&amp;":F"&amp;MATCH(G8,시트1!$E:$E))),INDEX(시트1!$E:$E,MATCH(G8,시트1!$E:$E)+1),G8))))),"")</f>
        <v/>
      </c>
      <c r="H9" s="18" t="str">
        <f ca="1">IFERROR(IF(G8=G9,E9,E9-SUM(INDIRECT("'시트1'!F"&amp;MATCH(G8,시트1!$E:$E)&amp;":F"&amp;MATCH(G9,시트1!$E:$E)-1))),"")</f>
        <v/>
      </c>
      <c r="I9" s="18" t="str">
        <f ca="1">IFERROR(VLOOKUP(G9,시트1!$A$105:$B$299,2,FALSE),"")</f>
        <v/>
      </c>
      <c r="J9" s="19" t="str">
        <f t="shared" ca="1" si="0"/>
        <v/>
      </c>
      <c r="K9" s="9" t="e">
        <f>VLOOKUP(B9,시트2!$C$2:$H$19,5,FALSE)</f>
        <v>#N/A</v>
      </c>
      <c r="L9" s="9" t="e">
        <f>VLOOKUP(B9,시트2!$C$2:$H$19,6,FALSE)</f>
        <v>#N/A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x14ac:dyDescent="0.2">
      <c r="A10" s="22">
        <v>5</v>
      </c>
      <c r="B10" s="23"/>
      <c r="C10" s="23"/>
      <c r="D10" s="18" t="str">
        <f>IFERROR(IF(C10="","",IF(C10="월~토",VLOOKUP(B10,시트2!$C$2:$D$19,2,FALSE),IF(C10="일요일",VLOOKUP(B10,시트2!$C$2:$E$19,3,FALSE),VLOOKUP(B10,시트2!$C$2:$F$19,4,FALSE)))),"")</f>
        <v/>
      </c>
      <c r="E10" s="27" t="str">
        <f t="shared" si="1"/>
        <v/>
      </c>
      <c r="F10" s="27"/>
      <c r="G10" s="25" t="str">
        <f t="array" aca="1" ref="G10" ca="1">IFERROR(IF(D10="","",IF(E10&gt;=SUM(INDIRECT("'시트1'!F"&amp;MATCH(G9,시트1!$E:$E)&amp;":F"&amp;MATCH(G9,시트1!$E:$E)+3)),INDEX(시트1!$E:$E,MATCH(G9,시트1!$E:$E)+4),IF(E10&gt;=SUM(INDIRECT("'시트1'!F"&amp;MATCH(G9,시트1!$E:$E)&amp;":F"&amp;MATCH(G9,시트1!$E:$E)+2)),INDEX(시트1!$E:$E,MATCH(G9,시트1!$E:$E)+3),IF(E10&gt;=SUM(INDIRECT("'시트1'!F"&amp;MATCH(G9,시트1!$E:$E)&amp;":F"&amp;MATCH(G9,시트1!$E:$E)+1)),INDEX(시트1!$E:$E,MATCH(G9,시트1!$E:$E)+2),IF(E10&gt;=SUM(INDIRECT("'시트1'!F"&amp;MATCH(G9,시트1!$E:$E)&amp;":F"&amp;MATCH(G9,시트1!$E:$E))),INDEX(시트1!$E:$E,MATCH(G9,시트1!$E:$E)+1),G9))))),"")</f>
        <v/>
      </c>
      <c r="H10" s="18" t="str">
        <f ca="1">IFERROR(IF(G9=G10,E10,E10-SUM(INDIRECT("'시트1'!F"&amp;MATCH(G9,시트1!$E:$E)&amp;":F"&amp;MATCH(G10,시트1!$E:$E)-1))),"")</f>
        <v/>
      </c>
      <c r="I10" s="18" t="str">
        <f ca="1">IFERROR(VLOOKUP(G10,시트1!$A$105:$B$299,2,FALSE),"")</f>
        <v/>
      </c>
      <c r="J10" s="19" t="str">
        <f t="shared" ca="1" si="0"/>
        <v/>
      </c>
      <c r="K10" s="9" t="e">
        <f>VLOOKUP(B10,시트2!$C$2:$H$19,5,FALSE)</f>
        <v>#N/A</v>
      </c>
      <c r="L10" s="9" t="e">
        <f>VLOOKUP(B10,시트2!$C$2:$H$19,6,FALSE)</f>
        <v>#N/A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x14ac:dyDescent="0.2">
      <c r="A11" s="22">
        <v>6</v>
      </c>
      <c r="B11" s="23"/>
      <c r="C11" s="23"/>
      <c r="D11" s="18" t="str">
        <f>IFERROR(IF(C11="","",IF(C11="월~토",VLOOKUP(B11,시트2!$C$2:$D$19,2,FALSE),IF(C11="일요일",VLOOKUP(B11,시트2!$C$2:$E$19,3,FALSE),VLOOKUP(B11,시트2!$C$2:$F$19,4,FALSE)))),"")</f>
        <v/>
      </c>
      <c r="E11" s="27" t="str">
        <f t="shared" si="1"/>
        <v/>
      </c>
      <c r="F11" s="27"/>
      <c r="G11" s="25" t="str">
        <f t="array" aca="1" ref="G11" ca="1">IFERROR(IF(D11="","",IF(E11&gt;=SUM(INDIRECT("'시트1'!F"&amp;MATCH(G10,시트1!$E:$E)&amp;":F"&amp;MATCH(G10,시트1!$E:$E)+3)),INDEX(시트1!$E:$E,MATCH(G10,시트1!$E:$E)+4),IF(E11&gt;=SUM(INDIRECT("'시트1'!F"&amp;MATCH(G10,시트1!$E:$E)&amp;":F"&amp;MATCH(G10,시트1!$E:$E)+2)),INDEX(시트1!$E:$E,MATCH(G10,시트1!$E:$E)+3),IF(E11&gt;=SUM(INDIRECT("'시트1'!F"&amp;MATCH(G10,시트1!$E:$E)&amp;":F"&amp;MATCH(G10,시트1!$E:$E)+1)),INDEX(시트1!$E:$E,MATCH(G10,시트1!$E:$E)+2),IF(E11&gt;=SUM(INDIRECT("'시트1'!F"&amp;MATCH(G10,시트1!$E:$E)&amp;":F"&amp;MATCH(G10,시트1!$E:$E))),INDEX(시트1!$E:$E,MATCH(G10,시트1!$E:$E)+1),G10))))),"")</f>
        <v/>
      </c>
      <c r="H11" s="18" t="str">
        <f ca="1">IFERROR(IF(G10=G11,E11,E11-SUM(INDIRECT("'시트1'!F"&amp;MATCH(G10,시트1!$E:$E)&amp;":F"&amp;MATCH(G11,시트1!$E:$E)-1))),"")</f>
        <v/>
      </c>
      <c r="I11" s="18" t="str">
        <f ca="1">IFERROR(VLOOKUP(G11,시트1!$A$105:$B$299,2,FALSE),"")</f>
        <v/>
      </c>
      <c r="J11" s="19" t="str">
        <f t="shared" ca="1" si="0"/>
        <v/>
      </c>
      <c r="K11" s="9" t="e">
        <f>VLOOKUP(B11,시트2!$C$2:$H$19,5,FALSE)</f>
        <v>#N/A</v>
      </c>
      <c r="L11" s="9" t="e">
        <f>VLOOKUP(B11,시트2!$C$2:$H$19,6,FALSE)</f>
        <v>#N/A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x14ac:dyDescent="0.2">
      <c r="A12" s="22">
        <v>7</v>
      </c>
      <c r="B12" s="23"/>
      <c r="C12" s="23"/>
      <c r="D12" s="18" t="str">
        <f>IFERROR(IF(C12="","",IF(C12="월~토",VLOOKUP(B12,시트2!$C$2:$D$19,2,FALSE),IF(C12="일요일",VLOOKUP(B12,시트2!$C$2:$E$19,3,FALSE),VLOOKUP(B12,시트2!$C$2:$F$19,4,FALSE)))),"")</f>
        <v/>
      </c>
      <c r="E12" s="27" t="str">
        <f t="shared" si="1"/>
        <v/>
      </c>
      <c r="F12" s="27"/>
      <c r="G12" s="25" t="str">
        <f t="array" aca="1" ref="G12" ca="1">IFERROR(IF(D12="","",IF(E12&gt;=SUM(INDIRECT("'시트1'!F"&amp;MATCH(G11,시트1!$E:$E)&amp;":F"&amp;MATCH(G11,시트1!$E:$E)+3)),INDEX(시트1!$E:$E,MATCH(G11,시트1!$E:$E)+4),IF(E12&gt;=SUM(INDIRECT("'시트1'!F"&amp;MATCH(G11,시트1!$E:$E)&amp;":F"&amp;MATCH(G11,시트1!$E:$E)+2)),INDEX(시트1!$E:$E,MATCH(G11,시트1!$E:$E)+3),IF(E12&gt;=SUM(INDIRECT("'시트1'!F"&amp;MATCH(G11,시트1!$E:$E)&amp;":F"&amp;MATCH(G11,시트1!$E:$E)+1)),INDEX(시트1!$E:$E,MATCH(G11,시트1!$E:$E)+2),IF(E12&gt;=SUM(INDIRECT("'시트1'!F"&amp;MATCH(G11,시트1!$E:$E)&amp;":F"&amp;MATCH(G11,시트1!$E:$E))),INDEX(시트1!$E:$E,MATCH(G11,시트1!$E:$E)+1),G11))))),"")</f>
        <v/>
      </c>
      <c r="H12" s="18" t="str">
        <f ca="1">IFERROR(IF(G11=G12,E12,E12-SUM(INDIRECT("'시트1'!F"&amp;MATCH(G11,시트1!$E:$E)&amp;":F"&amp;MATCH(G12,시트1!$E:$E)-1))),"")</f>
        <v/>
      </c>
      <c r="I12" s="18" t="str">
        <f ca="1">IFERROR(VLOOKUP(G12,시트1!$A$105:$B$299,2,FALSE),"")</f>
        <v/>
      </c>
      <c r="J12" s="19" t="str">
        <f t="shared" ca="1" si="0"/>
        <v/>
      </c>
      <c r="K12" s="9" t="e">
        <f>VLOOKUP(B12,시트2!$C$2:$H$19,5,FALSE)</f>
        <v>#N/A</v>
      </c>
      <c r="L12" s="9" t="e">
        <f>VLOOKUP(B12,시트2!$C$2:$H$19,6,FALSE)</f>
        <v>#N/A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x14ac:dyDescent="0.2">
      <c r="A15" s="9"/>
      <c r="B15" s="9"/>
      <c r="C15" s="29" t="s">
        <v>41</v>
      </c>
      <c r="D15" s="29" t="s">
        <v>42</v>
      </c>
      <c r="E15" s="29" t="s">
        <v>43</v>
      </c>
      <c r="F15" s="29" t="s">
        <v>44</v>
      </c>
      <c r="G15" s="29" t="s">
        <v>45</v>
      </c>
      <c r="H15" s="29" t="s">
        <v>39</v>
      </c>
      <c r="I15" s="29" t="s">
        <v>30</v>
      </c>
      <c r="J15" s="29" t="s">
        <v>31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x14ac:dyDescent="0.2">
      <c r="A16" s="9"/>
      <c r="B16" s="9"/>
      <c r="C16" s="13"/>
      <c r="D16" s="18">
        <f>SUM(D6:D12)</f>
        <v>3517411</v>
      </c>
      <c r="E16" s="24" t="e">
        <f t="array" ref="E16">VLOOKUP(INDEX(시트1!E:E,MATCH(C16,시트1!E:E)-1),시트1!$E:$G,3,FALSE)</f>
        <v>#N/A</v>
      </c>
      <c r="F16" s="24" t="e">
        <f>E16-D16</f>
        <v>#N/A</v>
      </c>
      <c r="G16" s="25">
        <f t="array" ref="G16">IFERROR(INDEX(시트1!E:E, MATCH(LOOKUP(F16,시트1!G:G,시트1!E:E),시트1!E:E)+1),106)</f>
        <v>106</v>
      </c>
      <c r="H16" s="18">
        <f>IFERROR(F16-VLOOKUP(LOOKUP(F16,시트1!G:G,시트1!E:E),시트1!$E:$G,3,FALSE),0)</f>
        <v>0</v>
      </c>
      <c r="I16" s="18">
        <f>VLOOKUP(G16,시트1!$A:$D,2,FALSE)</f>
        <v>2683125</v>
      </c>
      <c r="J16" s="19">
        <f>H16/I16*100</f>
        <v>0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 spans="1:27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  <row r="1001" spans="1:27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</row>
    <row r="1002" spans="1:27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</row>
  </sheetData>
  <sheetProtection password="CCB9" sheet="1" objects="1" scenarios="1"/>
  <mergeCells count="1">
    <mergeCell ref="B2:B3"/>
  </mergeCells>
  <phoneticPr fontId="12" type="noConversion"/>
  <conditionalFormatting sqref="D3">
    <cfRule type="containsBlanks" dxfId="9" priority="1">
      <formula>LEN(TRIM(D3))=0</formula>
    </cfRule>
  </conditionalFormatting>
  <conditionalFormatting sqref="D3">
    <cfRule type="expression" dxfId="8" priority="2">
      <formula>D3&gt;G3</formula>
    </cfRule>
  </conditionalFormatting>
  <conditionalFormatting sqref="B6">
    <cfRule type="expression" dxfId="7" priority="3">
      <formula>OR(D2&lt;K6,D2&gt;L6)</formula>
    </cfRule>
  </conditionalFormatting>
  <conditionalFormatting sqref="B7:B12">
    <cfRule type="expression" dxfId="6" priority="4">
      <formula>OR(G6&lt;K7,G6&gt;L7)</formula>
    </cfRule>
  </conditionalFormatting>
  <conditionalFormatting sqref="D2">
    <cfRule type="expression" dxfId="5" priority="5">
      <formula>K2=0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시트2!$C$2:$C$19</xm:f>
          </x14:formula1>
          <xm:sqref>B6:B12</xm:sqref>
        </x14:dataValidation>
        <x14:dataValidation type="list" allowBlank="1" showErrorMessage="1">
          <x14:formula1>
            <xm:f>시트1!$H$1:$H$3</xm:f>
          </x14:formula1>
          <xm:sqref>C6:C12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showGridLines="0" workbookViewId="0">
      <selection activeCell="B1" sqref="B1"/>
    </sheetView>
  </sheetViews>
  <sheetFormatPr defaultColWidth="14.42578125" defaultRowHeight="15.75" customHeight="1" x14ac:dyDescent="0.2"/>
  <cols>
    <col min="1" max="1" width="14.42578125" style="10"/>
    <col min="2" max="2" width="32.28515625" style="10" customWidth="1"/>
    <col min="3" max="3" width="16" style="10" customWidth="1"/>
    <col min="4" max="4" width="14.42578125" style="10"/>
    <col min="5" max="6" width="14.42578125" style="10" hidden="1"/>
    <col min="7" max="10" width="14.42578125" style="10"/>
    <col min="11" max="12" width="14.42578125" style="10" hidden="1"/>
    <col min="13" max="16384" width="14.42578125" style="10"/>
  </cols>
  <sheetData>
    <row r="1" spans="1:27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2">
      <c r="A2" s="9"/>
      <c r="B2" s="11" t="s">
        <v>48</v>
      </c>
      <c r="C2" s="12" t="s">
        <v>29</v>
      </c>
      <c r="D2" s="13">
        <v>106</v>
      </c>
      <c r="G2" s="14" t="s">
        <v>30</v>
      </c>
      <c r="H2" s="15" t="s">
        <v>31</v>
      </c>
      <c r="J2" s="9"/>
      <c r="K2" s="9">
        <f>COUNTIF(시트1!H:H,D2)</f>
        <v>1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x14ac:dyDescent="0.2">
      <c r="A3" s="9"/>
      <c r="B3" s="16"/>
      <c r="C3" s="14" t="s">
        <v>32</v>
      </c>
      <c r="D3" s="17">
        <v>0</v>
      </c>
      <c r="G3" s="18">
        <f>IFERROR(VLOOKUP(D2,시트1!$A$105:$B$299,2,FALSE),"")</f>
        <v>2683125</v>
      </c>
      <c r="H3" s="19">
        <f>IFERROR(D3/G3*100,"")</f>
        <v>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x14ac:dyDescent="0.2">
      <c r="A5" s="20" t="s">
        <v>33</v>
      </c>
      <c r="B5" s="20" t="s">
        <v>34</v>
      </c>
      <c r="C5" s="20" t="s">
        <v>35</v>
      </c>
      <c r="D5" s="20" t="s">
        <v>36</v>
      </c>
      <c r="E5" s="20" t="s">
        <v>37</v>
      </c>
      <c r="F5" s="20"/>
      <c r="G5" s="21" t="s">
        <v>38</v>
      </c>
      <c r="H5" s="20" t="s">
        <v>39</v>
      </c>
      <c r="I5" s="20" t="s">
        <v>30</v>
      </c>
      <c r="J5" s="20" t="s">
        <v>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x14ac:dyDescent="0.2">
      <c r="A6" s="22">
        <v>1</v>
      </c>
      <c r="B6" s="23"/>
      <c r="C6" s="23"/>
      <c r="D6" s="18" t="str">
        <f>IFERROR(IF(C6="","",IF(C6="월~토",VLOOKUP(B6,시트2!$C$2:$D$19,2,FALSE),IF(C6="일요일",VLOOKUP(B6,시트2!$C$2:$E$19,3,FALSE),VLOOKUP(B6,시트2!$C$2:$F$19,4,FALSE)))),"")</f>
        <v/>
      </c>
      <c r="E6" s="24" t="str">
        <f>IF(OR(D6="",D3=""),"",D3+D6)</f>
        <v/>
      </c>
      <c r="F6" s="24"/>
      <c r="G6" s="25" t="str">
        <f t="array" aca="1" ref="G6" ca="1">IFERROR(IF(D6="","",IF(E6&gt;=SUM(INDIRECT("'시트1'!i"&amp;MATCH($D$2,시트1!$H:$H)&amp;":i"&amp;MATCH($D$2,시트1!$H:$H)+3)),INDEX(시트1!$H:$H,MATCH($D$2,시트1!$H:$H)+4),IF(E6&gt;=SUM(INDIRECT("'시트1'!i"&amp;MATCH($D$2,시트1!$H:$H)&amp;":i"&amp;MATCH($D$2,시트1!$H:$H)+2)),INDEX(시트1!$H:$H,MATCH($D$2,시트1!$H:$H)+3),IF(E6&gt;=SUM(INDIRECT("'시트1'!i"&amp;MATCH($D$2,시트1!$H:$H)&amp;":i"&amp;MATCH($D$2,시트1!$H:$H)+1)),INDEX(시트1!$H:$H,MATCH($D$2,시트1!$H:$H)+2),IF(E6&gt;=SUM(INDIRECT("'시트1'!i"&amp;MATCH($D$2,시트1!$H:$H)&amp;":i"&amp;MATCH($D$2,시트1!$H:$H))),INDEX(시트1!$H:$H,MATCH($D$2,시트1!$H:$H)+1),$D$2))))),"")</f>
        <v/>
      </c>
      <c r="H6" s="18" t="str">
        <f ca="1">IFERROR(IF($D$2=$G$6,$E$6,E6-SUM(INDIRECT("'시트1'!i"&amp;MATCH($D$2,시트1!$H:$H)&amp;":i"&amp;MATCH(G6,시트1!$H:$H)-1))),"")</f>
        <v/>
      </c>
      <c r="I6" s="18" t="str">
        <f ca="1">IFERROR(VLOOKUP(G6,시트1!$A$105:$B$299,2,FALSE),"")</f>
        <v/>
      </c>
      <c r="J6" s="19" t="str">
        <f t="shared" ref="J6:J12" ca="1" si="0">IFERROR(H6/I6*100,"")</f>
        <v/>
      </c>
      <c r="K6" s="9" t="e">
        <f>VLOOKUP(B6,시트2!$C$2:$H$19,5,FALSE)</f>
        <v>#N/A</v>
      </c>
      <c r="L6" s="9" t="e">
        <f>VLOOKUP(B6,시트2!$C$2:$H$19,6,FALSE)</f>
        <v>#N/A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x14ac:dyDescent="0.2">
      <c r="A7" s="22">
        <v>2</v>
      </c>
      <c r="B7" s="23"/>
      <c r="C7" s="23"/>
      <c r="D7" s="18" t="str">
        <f>IFERROR(IF(C7="","",IF(C7="월~토",VLOOKUP(B7,시트2!$C$2:$D$19,2,FALSE),IF(C7="일요일",VLOOKUP(B7,시트2!$C$2:$E$19,3,FALSE),VLOOKUP(B7,시트2!$C$2:$F$19,4,FALSE)))),"")</f>
        <v/>
      </c>
      <c r="E7" s="24" t="str">
        <f t="shared" ref="E7:E12" si="1">IF(D7="","",H6+D7)</f>
        <v/>
      </c>
      <c r="F7" s="24"/>
      <c r="G7" s="25" t="str">
        <f t="array" aca="1" ref="G7" ca="1">IFERROR(IF(D7="","",IF(E7&gt;=SUM(INDIRECT("'시트1'!i"&amp;MATCH(G6,시트1!$H:$H)&amp;":i"&amp;MATCH(G6,시트1!$H:$H)+3)),INDEX(시트1!$H:$H,MATCH(G6,시트1!$H:$H)+4),IF(E7&gt;=SUM(INDIRECT("'시트1'!i"&amp;MATCH(G6,시트1!$H:$H)&amp;":i"&amp;MATCH(G6,시트1!$H:$H)+2)),INDEX(시트1!$H:$H,MATCH(G6,시트1!$H:$H)+3),IF(E7&gt;=SUM(INDIRECT("'시트1'!i"&amp;MATCH(G6,시트1!$H:$H)&amp;":i"&amp;MATCH(G6,시트1!$H:$H)+1)),INDEX(시트1!$H:$H,MATCH(G6,시트1!$H:$H)+2),IF(E7&gt;=SUM(INDIRECT("'시트1'!i"&amp;MATCH(G6,시트1!$H:$H)&amp;":i"&amp;MATCH(G6,시트1!$H:$H))),INDEX(시트1!$H:$H,MATCH(G6,시트1!$H:$H)+1),G6))))),"")</f>
        <v/>
      </c>
      <c r="H7" s="18" t="str">
        <f ca="1">IFERROR(IF(G6=G7,E7,E7-SUM(INDIRECT("'시트1'!i"&amp;MATCH(G6,시트1!$H:$H)&amp;":i"&amp;MATCH(G7,시트1!$H:$H)-1))),"")</f>
        <v/>
      </c>
      <c r="I7" s="18" t="str">
        <f ca="1">IFERROR(VLOOKUP(G7,시트1!$A$105:$B$299,2,FALSE),"")</f>
        <v/>
      </c>
      <c r="J7" s="19" t="str">
        <f t="shared" ca="1" si="0"/>
        <v/>
      </c>
      <c r="K7" s="9" t="e">
        <f>VLOOKUP(B7,시트2!$C$2:$H$19,5,FALSE)</f>
        <v>#N/A</v>
      </c>
      <c r="L7" s="9" t="e">
        <f>VLOOKUP(B7,시트2!$C$2:$H$19,6,FALSE)</f>
        <v>#N/A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x14ac:dyDescent="0.2">
      <c r="A8" s="22">
        <v>3</v>
      </c>
      <c r="B8" s="23"/>
      <c r="C8" s="23"/>
      <c r="D8" s="18" t="str">
        <f>IFERROR(IF(C8="","",IF(C8="월~토",VLOOKUP(B8,시트2!$C$2:$D$19,2,FALSE),IF(C8="일요일",VLOOKUP(B8,시트2!$C$2:$E$19,3,FALSE),VLOOKUP(B8,시트2!$C$2:$F$19,4,FALSE)))),"")</f>
        <v/>
      </c>
      <c r="E8" s="27" t="str">
        <f t="shared" si="1"/>
        <v/>
      </c>
      <c r="F8" s="27"/>
      <c r="G8" s="25" t="str">
        <f t="array" aca="1" ref="G8" ca="1">IFERROR(IF(D8="","",IF(E8&gt;=SUM(INDIRECT("'시트1'!i"&amp;MATCH(G7,시트1!$H:$H)&amp;":i"&amp;MATCH(G7,시트1!$H:$H)+3)),INDEX(시트1!$H:$H,MATCH(G7,시트1!$H:$H)+4),IF(E8&gt;=SUM(INDIRECT("'시트1'!i"&amp;MATCH(G7,시트1!$H:$H)&amp;":i"&amp;MATCH(G7,시트1!$H:$H)+2)),INDEX(시트1!$H:$H,MATCH(G7,시트1!$H:$H)+3),IF(E8&gt;=SUM(INDIRECT("'시트1'!i"&amp;MATCH(G7,시트1!$H:$H)&amp;":i"&amp;MATCH(G7,시트1!$H:$H)+1)),INDEX(시트1!$H:$H,MATCH(G7,시트1!$H:$H)+2),IF(E8&gt;=SUM(INDIRECT("'시트1'!i"&amp;MATCH(G7,시트1!$H:$H)&amp;":i"&amp;MATCH(G7,시트1!$H:$H))),INDEX(시트1!$H:$H,MATCH(G7,시트1!$H:$H)+1),G7))))),"")</f>
        <v/>
      </c>
      <c r="H8" s="18" t="str">
        <f ca="1">IFERROR(IF(G7=G8,E8,E8-SUM(INDIRECT("'시트1'!i"&amp;MATCH(G7,시트1!$H:$H)&amp;":i"&amp;MATCH(G8,시트1!$H:$H)-1))),"")</f>
        <v/>
      </c>
      <c r="I8" s="18" t="str">
        <f ca="1">IFERROR(VLOOKUP(G8,시트1!$A$105:$B$299,2,FALSE),"")</f>
        <v/>
      </c>
      <c r="J8" s="19" t="str">
        <f t="shared" ca="1" si="0"/>
        <v/>
      </c>
      <c r="K8" s="9" t="e">
        <f>VLOOKUP(B8,시트2!$C$2:$H$19,5,FALSE)</f>
        <v>#N/A</v>
      </c>
      <c r="L8" s="9" t="e">
        <f>VLOOKUP(B8,시트2!$C$2:$H$19,6,FALSE)</f>
        <v>#N/A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x14ac:dyDescent="0.2">
      <c r="A9" s="22">
        <v>4</v>
      </c>
      <c r="B9" s="23"/>
      <c r="C9" s="23"/>
      <c r="D9" s="18" t="str">
        <f>IFERROR(IF(C9="","",IF(C9="월~토",VLOOKUP(B9,시트2!$C$2:$D$19,2,FALSE),IF(C9="일요일",VLOOKUP(B9,시트2!$C$2:$E$19,3,FALSE),VLOOKUP(B9,시트2!$C$2:$F$19,4,FALSE)))),"")</f>
        <v/>
      </c>
      <c r="E9" s="27" t="str">
        <f t="shared" si="1"/>
        <v/>
      </c>
      <c r="F9" s="27"/>
      <c r="G9" s="25" t="str">
        <f t="array" aca="1" ref="G9" ca="1">IFERROR(IF(D9="","",IF(E9&gt;=SUM(INDIRECT("'시트1'!i"&amp;MATCH(G8,시트1!$H:$H)&amp;":i"&amp;MATCH(G8,시트1!$H:$H)+3)),INDEX(시트1!$H:$H,MATCH(G8,시트1!$H:$H)+4),IF(E9&gt;=SUM(INDIRECT("'시트1'!i"&amp;MATCH(G8,시트1!$H:$H)&amp;":i"&amp;MATCH(G8,시트1!$H:$H)+2)),INDEX(시트1!$H:$H,MATCH(G8,시트1!$H:$H)+3),IF(E9&gt;=SUM(INDIRECT("'시트1'!i"&amp;MATCH(G8,시트1!$H:$H)&amp;":i"&amp;MATCH(G8,시트1!$H:$H)+1)),INDEX(시트1!$H:$H,MATCH(G8,시트1!$H:$H)+2),IF(E9&gt;=SUM(INDIRECT("'시트1'!i"&amp;MATCH(G8,시트1!$H:$H)&amp;":i"&amp;MATCH(G8,시트1!$H:$H))),INDEX(시트1!$H:$H,MATCH(G8,시트1!$H:$H)+1),G8))))),"")</f>
        <v/>
      </c>
      <c r="H9" s="18" t="str">
        <f ca="1">IFERROR(IF(G8=G9,E9,E9-SUM(INDIRECT("'시트1'!i"&amp;MATCH(G8,시트1!$H:$H)&amp;":i"&amp;MATCH(G9,시트1!$H:$H)-1))),"")</f>
        <v/>
      </c>
      <c r="I9" s="18" t="str">
        <f ca="1">IFERROR(VLOOKUP(G9,시트1!$A$105:$B$299,2,FALSE),"")</f>
        <v/>
      </c>
      <c r="J9" s="19" t="str">
        <f t="shared" ca="1" si="0"/>
        <v/>
      </c>
      <c r="K9" s="9" t="e">
        <f>VLOOKUP(B9,시트2!$C$2:$H$19,5,FALSE)</f>
        <v>#N/A</v>
      </c>
      <c r="L9" s="9" t="e">
        <f>VLOOKUP(B9,시트2!$C$2:$H$19,6,FALSE)</f>
        <v>#N/A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x14ac:dyDescent="0.2">
      <c r="A10" s="22">
        <v>5</v>
      </c>
      <c r="B10" s="23"/>
      <c r="C10" s="23"/>
      <c r="D10" s="18" t="str">
        <f>IFERROR(IF(C10="","",IF(C10="월~토",VLOOKUP(B10,시트2!$C$2:$D$19,2,FALSE),IF(C10="일요일",VLOOKUP(B10,시트2!$C$2:$E$19,3,FALSE),VLOOKUP(B10,시트2!$C$2:$F$19,4,FALSE)))),"")</f>
        <v/>
      </c>
      <c r="E10" s="27" t="str">
        <f t="shared" si="1"/>
        <v/>
      </c>
      <c r="F10" s="27"/>
      <c r="G10" s="25" t="str">
        <f t="array" aca="1" ref="G10" ca="1">IFERROR(IF(D10="","",IF(E10&gt;=SUM(INDIRECT("'시트1'!i"&amp;MATCH(G9,시트1!$H:$H)&amp;":i"&amp;MATCH(G9,시트1!$H:$H)+3)),INDEX(시트1!$H:$H,MATCH(G9,시트1!$H:$H)+4),IF(E10&gt;=SUM(INDIRECT("'시트1'!i"&amp;MATCH(G9,시트1!$H:$H)&amp;":i"&amp;MATCH(G9,시트1!$H:$H)+2)),INDEX(시트1!$H:$H,MATCH(G9,시트1!$H:$H)+3),IF(E10&gt;=SUM(INDIRECT("'시트1'!i"&amp;MATCH(G9,시트1!$H:$H)&amp;":i"&amp;MATCH(G9,시트1!$H:$H)+1)),INDEX(시트1!$H:$H,MATCH(G9,시트1!$H:$H)+2),IF(E10&gt;=SUM(INDIRECT("'시트1'!i"&amp;MATCH(G9,시트1!$H:$H)&amp;":i"&amp;MATCH(G9,시트1!$H:$H))),INDEX(시트1!$H:$H,MATCH(G9,시트1!$H:$H)+1),G9))))),"")</f>
        <v/>
      </c>
      <c r="H10" s="18" t="str">
        <f ca="1">IFERROR(IF(G9=G10,E10,E10-SUM(INDIRECT("'시트1'!i"&amp;MATCH(G9,시트1!$H:$H)&amp;":i"&amp;MATCH(G10,시트1!$H:$H)-1))),"")</f>
        <v/>
      </c>
      <c r="I10" s="18" t="str">
        <f ca="1">IFERROR(VLOOKUP(G10,시트1!$A$105:$B$299,2,FALSE),"")</f>
        <v/>
      </c>
      <c r="J10" s="19" t="str">
        <f t="shared" ca="1" si="0"/>
        <v/>
      </c>
      <c r="K10" s="9" t="e">
        <f>VLOOKUP(B10,시트2!$C$2:$H$19,5,FALSE)</f>
        <v>#N/A</v>
      </c>
      <c r="L10" s="9" t="e">
        <f>VLOOKUP(B10,시트2!$C$2:$H$19,6,FALSE)</f>
        <v>#N/A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x14ac:dyDescent="0.2">
      <c r="A11" s="22">
        <v>6</v>
      </c>
      <c r="B11" s="23"/>
      <c r="C11" s="23"/>
      <c r="D11" s="18" t="str">
        <f>IFERROR(IF(C11="","",IF(C11="월~토",VLOOKUP(B11,시트2!$C$2:$D$19,2,FALSE),IF(C11="일요일",VLOOKUP(B11,시트2!$C$2:$E$19,3,FALSE),VLOOKUP(B11,시트2!$C$2:$F$19,4,FALSE)))),"")</f>
        <v/>
      </c>
      <c r="E11" s="27" t="str">
        <f t="shared" si="1"/>
        <v/>
      </c>
      <c r="F11" s="27"/>
      <c r="G11" s="25" t="str">
        <f t="array" aca="1" ref="G11" ca="1">IFERROR(IF(D11="","",IF(E11&gt;=SUM(INDIRECT("'시트1'!i"&amp;MATCH(G10,시트1!$H:$H)&amp;":i"&amp;MATCH(G10,시트1!$H:$H)+3)),INDEX(시트1!$H:$H,MATCH(G10,시트1!$H:$H)+4),IF(E11&gt;=SUM(INDIRECT("'시트1'!i"&amp;MATCH(G10,시트1!$H:$H)&amp;":i"&amp;MATCH(G10,시트1!$H:$H)+2)),INDEX(시트1!$H:$H,MATCH(G10,시트1!$H:$H)+3),IF(E11&gt;=SUM(INDIRECT("'시트1'!i"&amp;MATCH(G10,시트1!$H:$H)&amp;":i"&amp;MATCH(G10,시트1!$H:$H)+1)),INDEX(시트1!$H:$H,MATCH(G10,시트1!$H:$H)+2),IF(E11&gt;=SUM(INDIRECT("'시트1'!i"&amp;MATCH(G10,시트1!$H:$H)&amp;":i"&amp;MATCH(G10,시트1!$H:$H))),INDEX(시트1!$H:$H,MATCH(G10,시트1!$H:$H)+1),G10))))),"")</f>
        <v/>
      </c>
      <c r="H11" s="18" t="str">
        <f ca="1">IFERROR(IF(G10=G11,E11,E11-SUM(INDIRECT("'시트1'!i"&amp;MATCH(G10,시트1!$H:$H)&amp;":i"&amp;MATCH(G11,시트1!$H:$H)-1))),"")</f>
        <v/>
      </c>
      <c r="I11" s="18" t="str">
        <f ca="1">IFERROR(VLOOKUP(G11,시트1!$A$105:$B$299,2,FALSE),"")</f>
        <v/>
      </c>
      <c r="J11" s="19" t="str">
        <f t="shared" ca="1" si="0"/>
        <v/>
      </c>
      <c r="K11" s="9" t="e">
        <f>VLOOKUP(B11,시트2!$C$2:$H$19,5,FALSE)</f>
        <v>#N/A</v>
      </c>
      <c r="L11" s="9" t="e">
        <f>VLOOKUP(B11,시트2!$C$2:$H$19,6,FALSE)</f>
        <v>#N/A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x14ac:dyDescent="0.2">
      <c r="A12" s="22">
        <v>7</v>
      </c>
      <c r="B12" s="23"/>
      <c r="C12" s="23"/>
      <c r="D12" s="18" t="str">
        <f>IFERROR(IF(C12="","",IF(C12="월~토",VLOOKUP(B12,시트2!$C$2:$D$19,2,FALSE),IF(C12="일요일",VLOOKUP(B12,시트2!$C$2:$E$19,3,FALSE),VLOOKUP(B12,시트2!$C$2:$F$19,4,FALSE)))),"")</f>
        <v/>
      </c>
      <c r="E12" s="27" t="str">
        <f t="shared" si="1"/>
        <v/>
      </c>
      <c r="F12" s="27"/>
      <c r="G12" s="25" t="str">
        <f t="array" aca="1" ref="G12" ca="1">IFERROR(IF(D12="","",IF(E12&gt;=SUM(INDIRECT("'시트1'!i"&amp;MATCH(G11,시트1!$H:$H)&amp;":i"&amp;MATCH(G11,시트1!$H:$H)+3)),INDEX(시트1!$H:$H,MATCH(G11,시트1!$H:$H)+4),IF(E12&gt;=SUM(INDIRECT("'시트1'!i"&amp;MATCH(G11,시트1!$H:$H)&amp;":i"&amp;MATCH(G11,시트1!$H:$H)+2)),INDEX(시트1!$H:$H,MATCH(G11,시트1!$H:$H)+3),IF(E12&gt;=SUM(INDIRECT("'시트1'!i"&amp;MATCH(G11,시트1!$H:$H)&amp;":i"&amp;MATCH(G11,시트1!$H:$H)+1)),INDEX(시트1!$H:$H,MATCH(G11,시트1!$H:$H)+2),IF(E12&gt;=SUM(INDIRECT("'시트1'!i"&amp;MATCH(G11,시트1!$H:$H)&amp;":i"&amp;MATCH(G11,시트1!$H:$H))),INDEX(시트1!$H:$H,MATCH(G11,시트1!$H:$H)+1),G11))))),"")</f>
        <v/>
      </c>
      <c r="H12" s="18" t="str">
        <f ca="1">IFERROR(IF(G11=G12,E12,E12-SUM(INDIRECT("'시트1'!i"&amp;MATCH(G11,시트1!$H:$H)&amp;":i"&amp;MATCH(G12,시트1!$H:$H)-1))),"")</f>
        <v/>
      </c>
      <c r="I12" s="18" t="str">
        <f ca="1">IFERROR(VLOOKUP(G12,시트1!$A$105:$B$299,2,FALSE),"")</f>
        <v/>
      </c>
      <c r="J12" s="19" t="str">
        <f t="shared" ca="1" si="0"/>
        <v/>
      </c>
      <c r="K12" s="9" t="e">
        <f>VLOOKUP(B12,시트2!$C$2:$H$19,5,FALSE)</f>
        <v>#N/A</v>
      </c>
      <c r="L12" s="9" t="e">
        <f>VLOOKUP(B12,시트2!$C$2:$H$19,6,FALSE)</f>
        <v>#N/A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x14ac:dyDescent="0.2">
      <c r="A15" s="9"/>
      <c r="B15" s="9"/>
      <c r="C15" s="29" t="s">
        <v>41</v>
      </c>
      <c r="D15" s="29" t="s">
        <v>42</v>
      </c>
      <c r="E15" s="29" t="s">
        <v>43</v>
      </c>
      <c r="F15" s="29" t="s">
        <v>44</v>
      </c>
      <c r="G15" s="29" t="s">
        <v>45</v>
      </c>
      <c r="H15" s="29" t="s">
        <v>39</v>
      </c>
      <c r="I15" s="29" t="s">
        <v>30</v>
      </c>
      <c r="J15" s="29" t="s">
        <v>31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x14ac:dyDescent="0.2">
      <c r="A16" s="9"/>
      <c r="B16" s="9"/>
      <c r="C16" s="13"/>
      <c r="D16" s="18">
        <f>SUM(D6:D12)</f>
        <v>0</v>
      </c>
      <c r="E16" s="24" t="e">
        <f t="array" ref="E16">VLOOKUP(INDEX(시트1!H:H,MATCH(C16,시트1!H:H)-1),시트1!$H:$J,3,FALSE)</f>
        <v>#N/A</v>
      </c>
      <c r="F16" s="24" t="e">
        <f>E16-D16</f>
        <v>#N/A</v>
      </c>
      <c r="G16" s="25">
        <f t="array" ref="G16">IFERROR(INDEX(시트1!H:H, MATCH(LOOKUP(F16,시트1!J:J,시트1!H:H),시트1!H:H)+1),106)</f>
        <v>106</v>
      </c>
      <c r="H16" s="18">
        <f>IFERROR(F16-VLOOKUP(LOOKUP(F16,시트1!J:J,시트1!H:H),시트1!$H:$J,3,FALSE),0)</f>
        <v>0</v>
      </c>
      <c r="I16" s="18">
        <f>VLOOKUP(G16,시트1!$A:$D,2,FALSE)</f>
        <v>2683125</v>
      </c>
      <c r="J16" s="19">
        <f>H16/I16*100</f>
        <v>0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 spans="1:27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  <row r="1001" spans="1:27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</row>
    <row r="1002" spans="1:27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</row>
  </sheetData>
  <sheetProtection password="CCB9" sheet="1" objects="1" scenarios="1"/>
  <mergeCells count="1">
    <mergeCell ref="B2:B3"/>
  </mergeCells>
  <phoneticPr fontId="12" type="noConversion"/>
  <conditionalFormatting sqref="D3">
    <cfRule type="containsBlanks" dxfId="4" priority="1">
      <formula>LEN(TRIM(D3))=0</formula>
    </cfRule>
  </conditionalFormatting>
  <conditionalFormatting sqref="D3">
    <cfRule type="expression" dxfId="3" priority="2">
      <formula>D3&gt;G3</formula>
    </cfRule>
  </conditionalFormatting>
  <conditionalFormatting sqref="D2">
    <cfRule type="expression" dxfId="2" priority="3">
      <formula>K2=0</formula>
    </cfRule>
  </conditionalFormatting>
  <conditionalFormatting sqref="B6">
    <cfRule type="expression" dxfId="1" priority="4">
      <formula>OR(D2&lt;K6,D2&gt;L6)</formula>
    </cfRule>
  </conditionalFormatting>
  <conditionalFormatting sqref="B7:B12">
    <cfRule type="expression" dxfId="0" priority="5">
      <formula>OR(G6&lt;K7,G6&gt;L7)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시트2!$C$2:$C$19</xm:f>
          </x14:formula1>
          <xm:sqref>B6:B12</xm:sqref>
        </x14:dataValidation>
        <x14:dataValidation type="list" allowBlank="1" showErrorMessage="1">
          <x14:formula1>
            <xm:f>시트1!$H$1:$H$3</xm:f>
          </x14:formula1>
          <xm:sqref>C6:C12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시트1</vt:lpstr>
      <vt:lpstr>시트2</vt:lpstr>
      <vt:lpstr>노버닝</vt:lpstr>
      <vt:lpstr>메가버닝</vt:lpstr>
      <vt:lpstr>테라버닝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ABBA</cp:lastModifiedBy>
  <dcterms:modified xsi:type="dcterms:W3CDTF">2021-01-14T08:17:30Z</dcterms:modified>
</cp:coreProperties>
</file>